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R.000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закупке'!$A$1:$AV$27</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C24" i="6" l="1"/>
  <c r="A12" i="23" l="1"/>
  <c r="A15" i="23"/>
  <c r="A5" i="23" l="1"/>
  <c r="B33" i="14" l="1"/>
  <c r="B32" i="14"/>
  <c r="B31" i="14"/>
  <c r="B30" i="14"/>
  <c r="B29" i="14"/>
  <c r="A5" i="22"/>
  <c r="A5" i="5"/>
  <c r="A5" i="19"/>
  <c r="A5" i="10"/>
  <c r="A4" i="17"/>
  <c r="A5" i="6"/>
  <c r="A5" i="14"/>
  <c r="A6" i="13"/>
  <c r="A4" i="12"/>
  <c r="A15" i="22" l="1"/>
  <c r="A12" i="22"/>
  <c r="A9" i="22"/>
  <c r="A15" i="5" l="1"/>
  <c r="A12" i="5"/>
  <c r="A9" i="5"/>
  <c r="A14" i="15"/>
  <c r="A11" i="15"/>
  <c r="A8" i="15"/>
  <c r="A15" i="19"/>
  <c r="A12" i="19"/>
  <c r="A9" i="19"/>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<sst xmlns="http://schemas.openxmlformats.org/spreadsheetml/2006/main" count="1595" uniqueCount="681">
  <si>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</si>
  <si>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</si>
  <si>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</si>
  <si>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</si>
  <si>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</si>
  <si>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</si>
  <si>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</si>
  <si>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</si>
  <si>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</si>
  <si>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</si>
  <si>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</si>
  <si>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</si>
  <si>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</si>
  <si>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</si>
  <si>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</si>
  <si>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</si>
  <si>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</si>
  <si>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</si>
  <si>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</si>
  <si>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</si>
  <si>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</si>
  <si>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</si>
  <si>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</si>
  <si>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</si>
  <si>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</si>
  <si>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</si>
  <si>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</si>
  <si>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</si>
  <si>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</si>
  <si>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</si>
  <si>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</si>
  <si>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</si>
  <si>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</si>
  <si>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</si>
  <si>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</si>
  <si>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</si>
  <si>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</si>
  <si>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</si>
  <si>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</si>
  <si>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</si>
  <si>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</si>
  <si>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</si>
  <si>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</si>
  <si>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</si>
  <si>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</si>
  <si>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</si>
  <si>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</si>
  <si>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</si>
  <si>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</si>
  <si>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</si>
  <si>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</si>
  <si>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</si>
  <si>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</si>
  <si>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</si>
  <si>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</si>
  <si>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</si>
  <si>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</si>
  <si>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</si>
  <si>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</si>
  <si>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</si>
  <si>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</si>
  <si>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</si>
  <si>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</si>
  <si>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</si>
  <si>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</si>
  <si>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</si>
  <si>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</si>
  <si>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</si>
  <si>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</si>
  <si>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</si>
  <si>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</si>
  <si>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</si>
  <si>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</si>
  <si>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</si>
  <si>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</si>
  <si>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</si>
  <si>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</si>
  <si>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</si>
  <si>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</si>
  <si>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</si>
  <si>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</si>
  <si>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</si>
  <si>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</si>
  <si>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</si>
  <si>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</si>
  <si>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</si>
  <si>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</si>
  <si>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</si>
  <si>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</si>
  <si>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</si>
  <si>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</si>
  <si>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</si>
  <si>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</si>
  <si>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</si>
  <si>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</si>
  <si>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</si>
  <si>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</si>
  <si>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</si>
  <si>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</si>
  <si>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</si>
  <si>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</si>
  <si>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</si>
  <si>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</si>
  <si>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</si>
  <si>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</si>
  <si>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</si>
  <si>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</si>
  <si>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</si>
  <si>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</si>
  <si>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</si>
  <si>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</si>
  <si>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</si>
  <si>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</si>
  <si>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</si>
  <si>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</si>
  <si>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</si>
  <si>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</si>
  <si>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</si>
  <si>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</si>
  <si>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</si>
  <si>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</si>
  <si>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</si>
  <si>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</si>
  <si>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</si>
  <si>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</si>
  <si>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</si>
  <si>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</si>
  <si>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</si>
  <si>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</si>
  <si>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</si>
  <si>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</si>
  <si>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</si>
  <si>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</si>
  <si>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</si>
  <si>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</si>
  <si>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</si>
  <si>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</si>
  <si>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</si>
  <si>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</si>
  <si>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</si>
  <si>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</si>
  <si>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</si>
  <si>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</si>
  <si>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</si>
  <si>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</si>
  <si>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</si>
  <si>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</si>
  <si>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</si>
  <si>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</si>
  <si>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</si>
  <si>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</si>
  <si>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</si>
  <si>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</si>
  <si>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</si>
  <si>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</si>
  <si>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</si>
  <si>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</si>
  <si>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</si>
  <si>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</si>
  <si>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</si>
  <si>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</si>
  <si>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</si>
  <si>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</si>
  <si>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</si>
  <si>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</si>
  <si>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</si>
  <si>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</si>
  <si>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</si>
  <si>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</si>
  <si>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</si>
  <si>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</si>
  <si>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</si>
  <si>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</si>
  <si>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</si>
  <si>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</si>
  <si>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</si>
  <si>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</si>
  <si>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</si>
  <si>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</si>
  <si>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</si>
  <si>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</si>
  <si>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</si>
  <si>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</si>
  <si>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</si>
  <si>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</si>
  <si>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</si>
  <si>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</si>
  <si>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</si>
  <si>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</si>
  <si>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</si>
  <si>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</si>
  <si>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</si>
  <si>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</si>
  <si>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</si>
  <si>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</si>
  <si>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</si>
  <si>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</si>
  <si>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</si>
  <si>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</si>
  <si>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</si>
  <si>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</si>
  <si>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</si>
  <si>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</si>
  <si>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</si>
  <si>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</si>
  <si>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</si>
  <si>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</si>
  <si>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</si>
  <si>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</si>
  <si>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</si>
  <si>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</si>
  <si>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</si>
  <si>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</si>
  <si>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</si>
  <si>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</si>
  <si>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</si>
  <si>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</si>
  <si>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</si>
  <si>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</si>
  <si>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</si>
  <si>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</si>
  <si>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</si>
  <si>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</si>
  <si>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</si>
  <si>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</si>
  <si>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</si>
  <si>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</si>
  <si>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</si>
  <si>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</si>
  <si>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</si>
  <si>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</si>
  <si>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</si>
  <si>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</si>
  <si>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</si>
  <si>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</si>
  <si>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</si>
  <si>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</si>
  <si>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</si>
  <si>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</si>
  <si>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</si>
  <si>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</si>
  <si>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</si>
  <si>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</si>
  <si>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</si>
  <si>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</si>
  <si>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</si>
  <si>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</si>
  <si>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</si>
  <si>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</si>
  <si>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</si>
  <si>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</si>
  <si>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</si>
  <si>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</si>
  <si>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</si>
  <si>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</si>
  <si>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</si>
  <si>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</si>
  <si>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</si>
  <si>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</si>
  <si>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</si>
  <si>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</si>
  <si>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</si>
  <si>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</si>
  <si>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</si>
  <si>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</si>
  <si>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</si>
  <si>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</si>
  <si>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</si>
  <si>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</si>
  <si>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</si>
  <si>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</si>
  <si>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</si>
  <si>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</si>
  <si>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</si>
  <si>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</si>
  <si>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</si>
  <si>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</si>
  <si>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</si>
  <si>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</si>
  <si>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</si>
  <si>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</si>
  <si>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</si>
  <si>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</si>
  <si>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</si>
  <si>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</si>
  <si>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</si>
  <si>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</si>
  <si>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</si>
  <si>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</si>
  <si>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</si>
  <si>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</si>
  <si>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</si>
  <si>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</si>
  <si>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</si>
  <si>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</si>
  <si>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</si>
  <si>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</si>
  <si>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</si>
  <si>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</si>
  <si>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</si>
  <si>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</si>
  <si>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</si>
  <si>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</si>
  <si>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</si>
  <si>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</si>
  <si>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</si>
  <si>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</si>
  <si>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</si>
  <si>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</si>
  <si>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</si>
  <si>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</si>
  <si>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</si>
  <si>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</si>
  <si>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</si>
  <si>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</si>
  <si>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</si>
  <si>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</si>
  <si>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</si>
  <si>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</si>
  <si>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</si>
  <si>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</si>
  <si>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</si>
  <si>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</si>
  <si>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</si>
  <si>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</si>
  <si>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</si>
  <si>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</si>
  <si>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</si>
  <si>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</si>
  <si>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</si>
  <si>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</si>
  <si>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</si>
  <si>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</si>
  <si>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</si>
  <si>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</si>
  <si>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</si>
  <si>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</si>
  <si>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</si>
  <si>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</si>
  <si>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</si>
  <si>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</si>
  <si>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</si>
  <si>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</si>
  <si>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</si>
  <si>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</si>
  <si>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</si>
  <si>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</si>
  <si>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</si>
  <si>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</si>
  <si>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</si>
  <si>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</si>
  <si>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</si>
  <si>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</si>
  <si>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</si>
  <si>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</si>
  <si>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</si>
  <si>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</si>
  <si>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</si>
  <si>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</si>
  <si>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</si>
  <si>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</si>
  <si>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</si>
  <si>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</si>
  <si>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</si>
  <si>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</si>
  <si>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</si>
  <si>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</si>
  <si>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</si>
  <si>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</si>
  <si>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</si>
  <si>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</si>
  <si>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</si>
  <si>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</si>
  <si>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</si>
  <si>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</si>
  <si>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</si>
  <si>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</si>
  <si>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</si>
  <si>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</si>
  <si>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</si>
  <si>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</si>
  <si>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</si>
  <si>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</si>
  <si>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</si>
  <si>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</si>
  <si>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</si>
  <si>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</si>
  <si>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</si>
  <si>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</si>
  <si>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</si>
  <si>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</si>
  <si>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</si>
  <si>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</si>
  <si>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</si>
  <si>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</si>
  <si>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</si>
  <si>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</si>
  <si>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</si>
  <si>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</si>
  <si>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</si>
  <si>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</si>
  <si>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</si>
  <si>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</si>
  <si>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</si>
  <si>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</si>
  <si>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</si>
  <si>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</si>
  <si>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</si>
  <si>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</si>
  <si>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</si>
  <si>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</si>
  <si>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</si>
  <si>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</si>
  <si>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</si>
  <si>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</si>
  <si>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</si>
  <si>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</si>
  <si>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</si>
  <si>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</si>
  <si>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</si>
  <si>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</si>
  <si>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</si>
  <si>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</si>
  <si>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</si>
  <si>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</si>
  <si>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</si>
  <si>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</si>
  <si>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</si>
  <si>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</si>
  <si>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</si>
  <si>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</si>
  <si>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</si>
  <si>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</si>
  <si>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</si>
  <si>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</si>
  <si>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</si>
  <si>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</si>
  <si>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</si>
  <si>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</si>
  <si>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</si>
  <si>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</si>
  <si>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</si>
  <si>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</si>
  <si>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</si>
  <si>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</si>
  <si>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</si>
  <si>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</si>
  <si>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</si>
  <si>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</si>
  <si>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</si>
  <si>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</si>
  <si>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</si>
  <si>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</si>
  <si>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</si>
  <si>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</si>
  <si>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</si>
  <si>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</si>
  <si>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</si>
  <si>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</si>
  <si>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</si>
  <si>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</si>
  <si>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</si>
  <si>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</si>
  <si>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</si>
  <si>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</si>
  <si>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</si>
  <si>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</si>
  <si>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</si>
  <si>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</si>
  <si>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</si>
  <si>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</si>
  <si>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</si>
  <si>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</si>
  <si>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</si>
  <si>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</si>
  <si>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</si>
  <si>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</si>
  <si>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</si>
  <si>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</si>
  <si>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</si>
  <si>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</si>
  <si>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</si>
  <si>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</si>
  <si>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</si>
  <si>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</si>
  <si>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</si>
  <si>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</si>
  <si>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</si>
  <si>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</si>
  <si>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</si>
  <si>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</si>
  <si>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</si>
  <si>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</si>
  <si>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</si>
  <si>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</si>
  <si>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</si>
  <si>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</si>
  <si>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</si>
  <si>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</si>
  <si>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</si>
  <si>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</si>
  <si>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</si>
  <si>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</si>
  <si>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</si>
  <si>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</si>
  <si>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</si>
  <si>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</si>
  <si>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</si>
  <si>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</si>
  <si>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</si>
  <si>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</si>
  <si>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</si>
  <si>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</si>
  <si>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</si>
  <si>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</si>
  <si>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</si>
  <si>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</si>
  <si>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</si>
  <si>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Реконструкция здания узла связи и РЭП с маслохозяйством (РЭП-1)</t>
  </si>
  <si>
    <t>Существующее маслохозяйство, которое не обеспечивает полноценного обслуживания маслонаполненного оборудования, располагается во временно приспособленном аварийном помещении. Технологическое оборудование морально и физически устарело, нормативный срок работы оборудования превышен двукратно. Объект не соответствует экологическим нормам и правилам устройства подобных объектов, что вызывает постоянные претензии со стороны контролирующих государственных органов.</t>
  </si>
  <si>
    <t>Программа содержания зданий и сооружений</t>
  </si>
  <si>
    <t>Ишимский район</t>
  </si>
  <si>
    <t>КТП</t>
  </si>
  <si>
    <t>нет</t>
  </si>
  <si>
    <t>КТП №151</t>
  </si>
  <si>
    <t>КТП №188</t>
  </si>
  <si>
    <t>КТП №7</t>
  </si>
  <si>
    <t>КТП №1</t>
  </si>
  <si>
    <t>КТП №36</t>
  </si>
  <si>
    <t>МТП №72</t>
  </si>
  <si>
    <t>КТП № 30</t>
  </si>
  <si>
    <t>МТП</t>
  </si>
  <si>
    <t>2 КТП</t>
  </si>
  <si>
    <t>1976</t>
  </si>
  <si>
    <t>1980</t>
  </si>
  <si>
    <t>1981</t>
  </si>
  <si>
    <t>ВЛ-10 кВ Зырянка</t>
  </si>
  <si>
    <t xml:space="preserve">ВЛ-10 кВ База </t>
  </si>
  <si>
    <t>ВЛ-10 кВ ИРЭС</t>
  </si>
  <si>
    <t>ВЛ</t>
  </si>
  <si>
    <t>ВЛЗ</t>
  </si>
  <si>
    <t>П10-7ДБ</t>
  </si>
  <si>
    <t>ПоБ10-5</t>
  </si>
  <si>
    <t>КЛ-0,4 кВ Маслохозяйство 1 от КТП №30</t>
  </si>
  <si>
    <t>КВЛ</t>
  </si>
  <si>
    <t>определить корректировкой проекта</t>
  </si>
  <si>
    <t>СИП 3 1*70</t>
  </si>
  <si>
    <t>2001</t>
  </si>
  <si>
    <t>ВЛ-0,4 кВ Гаражи от КТП №36</t>
  </si>
  <si>
    <t>КЛ-0,4 кВ Маслохозяйство 2от КТП №30</t>
  </si>
  <si>
    <t>ВЛ-0,4 кВ Ангар от КТП №36</t>
  </si>
  <si>
    <t>КЛ-0,4 кВ Контора 1 от КТП №1</t>
  </si>
  <si>
    <t>КЛ-0,4 кВ Контора 2 от КТП №1</t>
  </si>
  <si>
    <t xml:space="preserve">F_TP3500.PR.0002 </t>
  </si>
  <si>
    <t>2017.0217</t>
  </si>
  <si>
    <t>Реконструкция и техперевооружение электросетевых объектов</t>
  </si>
  <si>
    <t>12.2017</t>
  </si>
  <si>
    <t>ПИР</t>
  </si>
  <si>
    <t>Выполнение работ по корректировке проекта "Реконструкция здания узла связи и РЭП с маслохозяйством (РЭП-1) Ишимского ТПОфилиала АО "Тюменьэнерго" Тюменские распределительные сети".</t>
  </si>
  <si>
    <t>Предварительный расчет стоимости работ</t>
  </si>
  <si>
    <t>ОЗП</t>
  </si>
  <si>
    <t>ООО "СОЮЗГАЗПРОЕКТ"</t>
  </si>
  <si>
    <t>773348</t>
  </si>
  <si>
    <t>www.b2b-energo.ru</t>
  </si>
  <si>
    <t>31.01.2017</t>
  </si>
  <si>
    <t>07.03.2017</t>
  </si>
  <si>
    <t>10.05.2017</t>
  </si>
  <si>
    <t>28.04.2017</t>
  </si>
  <si>
    <t>02.06.2017</t>
  </si>
  <si>
    <t>15.12.2017</t>
  </si>
  <si>
    <t>В связи с дозапросом документов у Участников, проведением 2-х переторжек и повторными экспертными оценкамипредложений итоги по закупке подведены в более поздний срок.</t>
  </si>
  <si>
    <t>ООО "Енисей Инжиниринг"</t>
  </si>
  <si>
    <t/>
  </si>
  <si>
    <t xml:space="preserve"> ТПиР</t>
  </si>
  <si>
    <t>объем заключенного договора 16/2017/126 от 02.06.2017 . ООО "СОЮЗГАЗПРОЕКТ"    в ценах 2017 года с НДС, млн. руб</t>
  </si>
  <si>
    <t xml:space="preserve"> ООО "СОЮЗГАЗПРОЕКТ"</t>
  </si>
  <si>
    <t>не применимо</t>
  </si>
  <si>
    <t>АО "Россети Тюмень"</t>
  </si>
  <si>
    <t>+</t>
  </si>
  <si>
    <t>не относится</t>
  </si>
  <si>
    <t xml:space="preserve">Целью реконструкции является обеспечение Ишимского ТПО современным новым зданием узла связи, повысить надёжность и качество передачи информации и обеспечить резервирование действующих средств связи и передачи данных, повысить надёжность электроснабжения  потребителей. Здание  узла связи находится в аварийном состоянии, из-за неудовлетворительного состояния фундаментов и несущих стен. Кирпичные стены имеют сквозные трещины, оголена арматура перемычек над дверными и оконными проёмами, отслоение нижних рядов кирпичной кладки из силикатного кирпича до 20% толщины наружной несущей стены.   Выполнение требований Правил технической эксплуатации электрических станций и сетей РФ, п.2.1.1.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</si>
  <si>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</si>
  <si>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</si>
  <si>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</si>
  <si>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</si>
  <si>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</si>
  <si>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</si>
  <si>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</si>
  <si>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</si>
  <si>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</si>
  <si>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</si>
  <si>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</si>
  <si>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</si>
  <si>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</si>
  <si>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</si>
  <si>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</si>
  <si>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</si>
  <si>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</si>
  <si>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</si>
  <si>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</si>
  <si>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</si>
  <si>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</si>
  <si>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</si>
  <si>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</si>
  <si>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</si>
  <si>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</si>
  <si>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</si>
  <si>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</si>
  <si>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</si>
  <si>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</si>
  <si>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</si>
  <si>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</si>
  <si>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</si>
  <si>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</si>
  <si>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</si>
  <si>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</si>
  <si>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</si>
  <si>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</si>
  <si>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</si>
  <si>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</si>
  <si>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</si>
  <si>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АО "РОССЕТИ ТЮМЕНЬ" Тюменские ЭС</t>
  </si>
  <si>
    <t>ЛЭП, км</t>
  </si>
  <si>
    <t>Физические единицы ввода по объекту не предусмотрены</t>
  </si>
  <si>
    <t>Этапность не предусмотрена</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</si>
  <si>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</si>
  <si>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</si>
  <si>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</si>
  <si>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</si>
  <si>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</si>
  <si>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</si>
  <si>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</si>
  <si>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</si>
  <si>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</si>
  <si>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</si>
  <si>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</si>
  <si>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</si>
  <si>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</si>
  <si>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</si>
  <si>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</si>
  <si>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</si>
  <si>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</si>
  <si>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F_TP3500.PR.0002</t>
  </si>
  <si>
    <t xml:space="preserve">Наименование контрольных этапов реализации инвестпроекта с указанием событий/работ критического пути сетевого графика * </t>
  </si>
  <si>
    <t>Год раскрытия информации: 2022 год</t>
  </si>
  <si>
    <t>Сметная стоимость проекта в ценах 2021 года с НДС, млн. руб.</t>
  </si>
  <si>
    <t>от «__» _____ 20___ г. №___</t>
  </si>
  <si>
    <t>от «__» _____ 20__ г. №___</t>
  </si>
  <si>
    <t>Год 2023</t>
  </si>
  <si>
    <t xml:space="preserve">Год 2024 </t>
  </si>
  <si>
    <t>Год 2025</t>
  </si>
  <si>
    <t>Год 2026</t>
  </si>
  <si>
    <t xml:space="preserve">Год 2027 </t>
  </si>
  <si>
    <t xml:space="preserve">Наименование объекта </t>
  </si>
  <si>
    <t xml:space="preserve"> Реконструкция здания узла связи и РЭП с маслохозяйством (РЭП-1)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</si>
  <si>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</si>
  <si>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</si>
  <si>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</si>
  <si>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</si>
  <si>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</si>
  <si>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</si>
  <si>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</si>
  <si>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</si>
  <si>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</si>
  <si>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</si>
  <si>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</si>
  <si>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</si>
  <si>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</si>
  <si>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</si>
  <si>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</si>
  <si>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</si>
  <si>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</si>
  <si>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</si>
  <si>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Раздел 6.1. График реализации инвестиционного проекта</t>
  </si>
  <si>
    <t>нд</t>
  </si>
  <si>
    <t xml:space="preserve"> по состоянию на 01.01.2022</t>
  </si>
  <si>
    <t>по состоянию на 01.01.2022</t>
  </si>
  <si>
    <t>Тюменская область</t>
  </si>
  <si>
    <t>Финансирование - 64.27 млн.руб. с НДС</t>
  </si>
  <si>
    <t>П</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</si>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</sst>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b/>
      <sz val="10"/>
      <name val="Times New Roman"/>
      <family val="1"/>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45" fillId="0" borderId="0" applyFont="0" applyFill="0" applyBorder="0" applyAlignment="0" applyProtection="0"/>
    <xf numFmtId="0" fontId="67"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vertical="top" wrapText="1"/>
    </xf>
    <xf numFmtId="0" fontId="41" fillId="0" borderId="4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left"/>
    </xf>
    <xf numFmtId="0" fontId="11" fillId="0" borderId="1" xfId="62" applyFont="1" applyBorder="1" applyAlignment="1">
      <alignment horizontal="center" vertical="center" wrapText="1"/>
    </xf>
    <xf numFmtId="0" fontId="47" fillId="0" borderId="1" xfId="62" applyFont="1" applyBorder="1" applyAlignment="1">
      <alignment horizontal="left"/>
    </xf>
    <xf numFmtId="0" fontId="46" fillId="0" borderId="1" xfId="62" applyFont="1" applyBorder="1" applyAlignment="1">
      <alignment horizontal="left"/>
    </xf>
    <xf numFmtId="0" fontId="68" fillId="0" borderId="1" xfId="62" applyFont="1" applyBorder="1" applyAlignment="1">
      <alignment horizontal="center" vertical="center"/>
    </xf>
    <xf numFmtId="0" fontId="47" fillId="0" borderId="1" xfId="62" applyFont="1" applyBorder="1" applyAlignment="1">
      <alignment horizontal="center" vertical="center"/>
    </xf>
    <xf numFmtId="14"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1" fillId="28" borderId="28"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167" fontId="69" fillId="0" borderId="30" xfId="0" quotePrefix="1" applyNumberFormat="1" applyFont="1" applyFill="1" applyBorder="1" applyAlignment="1">
      <alignment horizontal="center" vertical="center" wrapText="1"/>
    </xf>
    <xf numFmtId="49" fontId="69" fillId="0" borderId="29" xfId="0" applyNumberFormat="1" applyFont="1" applyFill="1" applyBorder="1" applyAlignment="1">
      <alignment horizontal="center" vertical="center" wrapText="1"/>
    </xf>
    <xf numFmtId="49" fontId="69" fillId="0" borderId="29" xfId="0" quotePrefix="1" applyNumberFormat="1" applyFont="1" applyFill="1" applyBorder="1" applyAlignment="1">
      <alignment horizontal="center" vertical="center" wrapText="1"/>
    </xf>
    <xf numFmtId="1" fontId="70" fillId="0" borderId="29" xfId="49" applyNumberFormat="1" applyFont="1" applyFill="1" applyBorder="1" applyAlignment="1">
      <alignment horizontal="center" vertical="center"/>
    </xf>
    <xf numFmtId="167" fontId="69" fillId="0" borderId="29" xfId="0" applyNumberFormat="1" applyFont="1" applyFill="1" applyBorder="1" applyAlignment="1">
      <alignment horizontal="center" vertical="center" wrapText="1"/>
    </xf>
    <xf numFmtId="3" fontId="69" fillId="0" borderId="29" xfId="0" applyNumberFormat="1" applyFont="1" applyFill="1" applyBorder="1" applyAlignment="1">
      <alignment horizontal="center" vertical="center" wrapText="1"/>
    </xf>
    <xf numFmtId="3" fontId="64" fillId="0" borderId="29" xfId="0" applyNumberFormat="1" applyFont="1" applyFill="1" applyBorder="1" applyAlignment="1">
      <alignment horizontal="center" vertical="center" wrapText="1"/>
    </xf>
    <xf numFmtId="49" fontId="70" fillId="0" borderId="29" xfId="49" applyNumberFormat="1" applyFont="1" applyFill="1" applyBorder="1" applyAlignment="1">
      <alignment horizontal="center" vertical="center"/>
    </xf>
    <xf numFmtId="14" fontId="70" fillId="0" borderId="29" xfId="49" applyNumberFormat="1" applyFont="1" applyFill="1" applyBorder="1" applyAlignment="1">
      <alignment horizontal="center" vertical="center"/>
    </xf>
    <xf numFmtId="49" fontId="70" fillId="0" borderId="45" xfId="49" applyNumberFormat="1" applyFont="1" applyFill="1" applyBorder="1" applyAlignment="1">
      <alignment horizontal="center" vertical="center"/>
    </xf>
    <xf numFmtId="0" fontId="70" fillId="0" borderId="0" xfId="49" applyFont="1" applyFill="1"/>
    <xf numFmtId="0" fontId="70" fillId="0" borderId="26" xfId="49" applyFont="1" applyFill="1" applyBorder="1"/>
    <xf numFmtId="0" fontId="70" fillId="0" borderId="25" xfId="49" applyFont="1" applyFill="1" applyBorder="1"/>
    <xf numFmtId="49" fontId="69" fillId="0" borderId="25" xfId="0" applyNumberFormat="1" applyFont="1" applyFill="1" applyBorder="1" applyAlignment="1">
      <alignment horizontal="center" vertical="center" wrapText="1"/>
    </xf>
    <xf numFmtId="3" fontId="69" fillId="0" borderId="25" xfId="0" applyNumberFormat="1" applyFont="1" applyFill="1" applyBorder="1" applyAlignment="1">
      <alignment horizontal="center" vertical="center" wrapText="1"/>
    </xf>
    <xf numFmtId="3" fontId="64" fillId="0" borderId="25" xfId="0" applyNumberFormat="1" applyFont="1" applyFill="1" applyBorder="1" applyAlignment="1">
      <alignment horizontal="center" vertical="center" wrapText="1"/>
    </xf>
    <xf numFmtId="49" fontId="69" fillId="0" borderId="25" xfId="0" quotePrefix="1" applyNumberFormat="1" applyFont="1" applyFill="1" applyBorder="1" applyAlignment="1">
      <alignment horizontal="center" vertical="center" wrapText="1"/>
    </xf>
    <xf numFmtId="0" fontId="70" fillId="0" borderId="46" xfId="49" applyFont="1" applyFill="1" applyBorder="1"/>
    <xf numFmtId="0" fontId="49" fillId="0" borderId="0" xfId="2" applyFont="1" applyFill="1" applyAlignment="1">
      <alignment horizontal="center"/>
    </xf>
    <xf numFmtId="0" fontId="49" fillId="0" borderId="0" xfId="1" applyFont="1" applyAlignment="1">
      <alignment vertical="center"/>
    </xf>
    <xf numFmtId="0" fontId="72"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7" xfId="0"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7" xfId="0" applyFont="1" applyFill="1" applyBorder="1" applyAlignment="1">
      <alignment horizontal="left" vertical="center"/>
    </xf>
    <xf numFmtId="0" fontId="64" fillId="0" borderId="47" xfId="0" applyFont="1" applyFill="1" applyBorder="1" applyAlignment="1">
      <alignment horizontal="left" vertical="center"/>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Alignment="1">
      <alignment horizontal="center" vertical="center"/>
    </xf>
    <xf numFmtId="0" fontId="7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1" fillId="0" borderId="0" xfId="1" applyFont="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60-4B10-B4C6-8CA64B3331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60-4B10-B4C6-8CA64B33312B}"/>
            </c:ext>
          </c:extLst>
        </c:ser>
        <c:dLbls>
          <c:showLegendKey val="0"/>
          <c:showVal val="0"/>
          <c:showCatName val="0"/>
          <c:showSerName val="0"/>
          <c:showPercent val="0"/>
          <c:showBubbleSize val="0"/>
        </c:dLbls>
        <c:smooth val="0"/>
        <c:axId val="386113024"/>
        <c:axId val="386112464"/>
      </c:lineChart>
      <c:catAx>
        <c:axId val="386113024"/>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86113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647</v>
      </c>
      <c r="D3" s="16"/>
      <c r="E3" s="16"/>
    </row>
    <row r="4" spans="1:20" s="12" customFormat="1" ht="18.75" x14ac:dyDescent="0.3">
      <c r="A4" s="17"/>
      <c r="D4" s="16"/>
      <c r="E4" s="16"/>
      <c r="F4" s="15"/>
    </row>
    <row r="5" spans="1:20" s="12" customFormat="1" ht="15.75" x14ac:dyDescent="0.25">
      <c r="A5" s="268" t="s">
        <v>644</v>
      </c>
      <c r="B5" s="268"/>
      <c r="C5" s="268"/>
      <c r="D5" s="158"/>
      <c r="E5" s="158"/>
      <c r="F5" s="158"/>
      <c r="G5" s="158"/>
      <c r="H5" s="158"/>
    </row>
    <row r="6" spans="1:20" s="12" customFormat="1" ht="18.75" x14ac:dyDescent="0.3">
      <c r="A6" s="17"/>
      <c r="D6" s="16"/>
      <c r="E6" s="16"/>
      <c r="F6" s="15"/>
    </row>
    <row r="7" spans="1:20" s="12" customFormat="1" ht="18.75" x14ac:dyDescent="0.2">
      <c r="A7" s="272" t="s">
        <v>10</v>
      </c>
      <c r="B7" s="272"/>
      <c r="C7" s="27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70" t="s">
        <v>577</v>
      </c>
      <c r="B9" s="270"/>
      <c r="C9" s="270"/>
      <c r="D9" s="8"/>
      <c r="E9" s="8"/>
      <c r="F9" s="8"/>
      <c r="G9" s="13"/>
      <c r="H9" s="13"/>
      <c r="I9" s="13"/>
      <c r="J9" s="13"/>
      <c r="K9" s="13"/>
      <c r="L9" s="13"/>
      <c r="M9" s="13"/>
      <c r="N9" s="13"/>
      <c r="O9" s="13"/>
      <c r="P9" s="13"/>
      <c r="Q9" s="13"/>
      <c r="R9" s="13"/>
      <c r="S9" s="13"/>
      <c r="T9" s="13"/>
    </row>
    <row r="10" spans="1:20" s="12" customFormat="1" ht="18.75" x14ac:dyDescent="0.2">
      <c r="A10" s="269" t="s">
        <v>9</v>
      </c>
      <c r="B10" s="269"/>
      <c r="C10" s="26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70" t="s">
        <v>642</v>
      </c>
      <c r="B12" s="270"/>
      <c r="C12" s="270"/>
      <c r="D12" s="8"/>
      <c r="E12" s="8"/>
      <c r="F12" s="8"/>
      <c r="G12" s="13"/>
      <c r="H12" s="13"/>
      <c r="I12" s="13"/>
      <c r="J12" s="13"/>
      <c r="K12" s="13"/>
      <c r="L12" s="13"/>
      <c r="M12" s="13"/>
      <c r="N12" s="13"/>
      <c r="O12" s="13"/>
      <c r="P12" s="13"/>
      <c r="Q12" s="13"/>
      <c r="R12" s="13"/>
      <c r="S12" s="13"/>
      <c r="T12" s="13"/>
    </row>
    <row r="13" spans="1:20" s="12" customFormat="1" ht="18.75" x14ac:dyDescent="0.2">
      <c r="A13" s="269" t="s">
        <v>8</v>
      </c>
      <c r="B13" s="269"/>
      <c r="C13" s="26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0" t="s">
        <v>518</v>
      </c>
      <c r="B15" s="270"/>
      <c r="C15" s="270"/>
      <c r="D15" s="8"/>
      <c r="E15" s="8"/>
      <c r="F15" s="8"/>
      <c r="G15" s="8"/>
      <c r="H15" s="8"/>
      <c r="I15" s="8"/>
      <c r="J15" s="8"/>
      <c r="K15" s="8"/>
      <c r="L15" s="8"/>
      <c r="M15" s="8"/>
      <c r="N15" s="8"/>
      <c r="O15" s="8"/>
      <c r="P15" s="8"/>
      <c r="Q15" s="8"/>
      <c r="R15" s="8"/>
      <c r="S15" s="8"/>
      <c r="T15" s="8"/>
    </row>
    <row r="16" spans="1:20" s="3" customFormat="1" ht="15" customHeight="1" x14ac:dyDescent="0.2">
      <c r="A16" s="269" t="s">
        <v>7</v>
      </c>
      <c r="B16" s="269"/>
      <c r="C16" s="26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0" t="s">
        <v>496</v>
      </c>
      <c r="B18" s="271"/>
      <c r="C18" s="27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363</v>
      </c>
      <c r="C22" s="167"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5"/>
      <c r="B24" s="266"/>
      <c r="C24" s="26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55" t="s">
        <v>444</v>
      </c>
      <c r="C25" s="219" t="s">
        <v>576</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55" t="s">
        <v>76</v>
      </c>
      <c r="C26" s="219" t="s">
        <v>677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55" t="s">
        <v>75</v>
      </c>
      <c r="C27" s="219" t="s">
        <v>521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55" t="s">
        <v>445</v>
      </c>
      <c r="C28" s="21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55" t="s">
        <v>446</v>
      </c>
      <c r="C29" s="21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55" t="s">
        <v>447</v>
      </c>
      <c r="C30" s="21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19" t="s">
        <v>578</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19"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19" t="s">
        <v>579</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1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19"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1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19" t="s">
        <v>578</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234</v>
      </c>
      <c r="C38" s="219" t="s">
        <v>514</v>
      </c>
      <c r="D38" s="23"/>
      <c r="E38" s="23"/>
      <c r="F38" s="23"/>
      <c r="G38" s="23"/>
      <c r="H38" s="23"/>
      <c r="I38" s="23"/>
      <c r="J38" s="23"/>
      <c r="K38" s="23"/>
      <c r="L38" s="23"/>
      <c r="M38" s="23"/>
      <c r="N38" s="23"/>
      <c r="O38" s="23"/>
      <c r="P38" s="23"/>
      <c r="Q38" s="23"/>
      <c r="R38" s="23"/>
      <c r="S38" s="23"/>
      <c r="T38" s="23"/>
    </row>
    <row r="39" spans="1:20" ht="23.25" customHeight="1" x14ac:dyDescent="0.25">
      <c r="A39" s="265"/>
      <c r="B39" s="266"/>
      <c r="C39" s="267"/>
      <c r="D39" s="23"/>
      <c r="E39" s="23"/>
      <c r="F39" s="23"/>
      <c r="G39" s="23"/>
      <c r="H39" s="23"/>
      <c r="I39" s="23"/>
      <c r="J39" s="23"/>
      <c r="K39" s="23"/>
      <c r="L39" s="23"/>
      <c r="M39" s="23"/>
      <c r="N39" s="23"/>
      <c r="O39" s="23"/>
      <c r="P39" s="23"/>
      <c r="Q39" s="23"/>
      <c r="R39" s="23"/>
      <c r="S39" s="23"/>
      <c r="T39" s="23"/>
    </row>
    <row r="40" spans="1:20" ht="63" x14ac:dyDescent="0.25">
      <c r="A40" s="24" t="s">
        <v>456</v>
      </c>
      <c r="B40" s="39" t="s">
        <v>507</v>
      </c>
      <c r="C40" s="206" t="s">
        <v>678</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491</v>
      </c>
      <c r="C41" s="36" t="s">
        <v>523</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506</v>
      </c>
      <c r="C42" s="36" t="s">
        <v>523</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36" t="s">
        <v>523</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497</v>
      </c>
      <c r="C44" s="36" t="s">
        <v>523</v>
      </c>
      <c r="D44" s="23"/>
      <c r="E44" s="23"/>
      <c r="F44" s="23"/>
      <c r="G44" s="23"/>
      <c r="H44" s="23"/>
      <c r="I44" s="23"/>
      <c r="J44" s="23"/>
      <c r="K44" s="23"/>
      <c r="L44" s="23"/>
      <c r="M44" s="23"/>
      <c r="N44" s="23"/>
      <c r="O44" s="23"/>
      <c r="P44" s="23"/>
      <c r="Q44" s="23"/>
      <c r="R44" s="23"/>
      <c r="S44" s="23"/>
      <c r="T44" s="23"/>
    </row>
    <row r="45" spans="1:20" ht="120" customHeight="1" x14ac:dyDescent="0.25">
      <c r="A45" s="24" t="s">
        <v>492</v>
      </c>
      <c r="B45" s="39" t="s">
        <v>498</v>
      </c>
      <c r="C45" s="36" t="s">
        <v>523</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499</v>
      </c>
      <c r="C46" s="36" t="s">
        <v>523</v>
      </c>
      <c r="D46" s="23"/>
      <c r="E46" s="23"/>
      <c r="F46" s="23"/>
      <c r="G46" s="23"/>
      <c r="H46" s="23"/>
      <c r="I46" s="23"/>
      <c r="J46" s="23"/>
      <c r="K46" s="23"/>
      <c r="L46" s="23"/>
      <c r="M46" s="23"/>
      <c r="N46" s="23"/>
      <c r="O46" s="23"/>
      <c r="P46" s="23"/>
      <c r="Q46" s="23"/>
      <c r="R46" s="23"/>
      <c r="S46" s="23"/>
      <c r="T46" s="23"/>
    </row>
    <row r="47" spans="1:20" ht="18.75" customHeight="1" x14ac:dyDescent="0.25">
      <c r="A47" s="265"/>
      <c r="B47" s="266"/>
      <c r="C47" s="267"/>
      <c r="D47" s="23"/>
      <c r="E47" s="23"/>
      <c r="F47" s="23"/>
      <c r="G47" s="23"/>
      <c r="H47" s="23"/>
      <c r="I47" s="23"/>
      <c r="J47" s="23"/>
      <c r="K47" s="23"/>
      <c r="L47" s="23"/>
      <c r="M47" s="23"/>
      <c r="N47" s="23"/>
      <c r="O47" s="23"/>
      <c r="P47" s="23"/>
      <c r="Q47" s="23"/>
      <c r="R47" s="23"/>
      <c r="S47" s="23"/>
      <c r="T47" s="23"/>
    </row>
    <row r="48" spans="1:20" ht="75.75" customHeight="1" x14ac:dyDescent="0.25">
      <c r="A48" s="24" t="s">
        <v>493</v>
      </c>
      <c r="B48" s="39" t="s">
        <v>512</v>
      </c>
      <c r="C48" s="220">
        <v>64.269837600000002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20">
        <v>53.558198000000004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647</v>
      </c>
    </row>
    <row r="4" spans="1:28" s="1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F_TP3500.PR.0002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здания узла связи и РЭП с маслохозяйством (РЭП-1)</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0" t="s">
        <v>471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394</v>
      </c>
      <c r="D19" s="277" t="s">
        <v>393</v>
      </c>
      <c r="E19" s="277" t="s">
        <v>108</v>
      </c>
      <c r="F19" s="277" t="s">
        <v>107</v>
      </c>
      <c r="G19" s="277" t="s">
        <v>389</v>
      </c>
      <c r="H19" s="277" t="s">
        <v>106</v>
      </c>
      <c r="I19" s="277" t="s">
        <v>105</v>
      </c>
      <c r="J19" s="277" t="s">
        <v>104</v>
      </c>
      <c r="K19" s="277" t="s">
        <v>103</v>
      </c>
      <c r="L19" s="277" t="s">
        <v>102</v>
      </c>
      <c r="M19" s="277" t="s">
        <v>101</v>
      </c>
      <c r="N19" s="277" t="s">
        <v>100</v>
      </c>
      <c r="O19" s="277" t="s">
        <v>99</v>
      </c>
      <c r="P19" s="277" t="s">
        <v>98</v>
      </c>
      <c r="Q19" s="277" t="s">
        <v>392</v>
      </c>
      <c r="R19" s="277"/>
      <c r="S19" s="280" t="s">
        <v>463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390</v>
      </c>
      <c r="R20" s="42" t="s">
        <v>391</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464</v>
      </c>
      <c r="H22" s="46"/>
      <c r="I22" s="46"/>
      <c r="J22" s="46"/>
      <c r="K22" s="46"/>
      <c r="L22" s="46"/>
      <c r="M22" s="46"/>
      <c r="N22" s="46"/>
      <c r="O22" s="46"/>
      <c r="P22" s="46"/>
      <c r="Q22" s="37"/>
      <c r="R22" s="5"/>
      <c r="S22" s="14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8"/>
      <c r="T24" s="28"/>
      <c r="U24" s="28"/>
      <c r="V24" s="28"/>
      <c r="W24" s="28"/>
      <c r="X24" s="27"/>
      <c r="Y24" s="27"/>
      <c r="Z24" s="27"/>
      <c r="AA24" s="27"/>
      <c r="AB24" s="27"/>
    </row>
    <row r="25" spans="1:28" s="3" customFormat="1" ht="31.5" x14ac:dyDescent="0.2">
      <c r="A25" s="45"/>
      <c r="B25" s="46" t="s">
        <v>93</v>
      </c>
      <c r="C25" s="46"/>
      <c r="D25" s="46"/>
      <c r="E25" s="46" t="s">
        <v>92</v>
      </c>
      <c r="F25" s="46" t="s">
        <v>91</v>
      </c>
      <c r="G25" s="46" t="s">
        <v>465</v>
      </c>
      <c r="H25" s="30"/>
      <c r="I25" s="30"/>
      <c r="J25" s="30"/>
      <c r="K25" s="30"/>
      <c r="L25" s="30"/>
      <c r="M25" s="30"/>
      <c r="N25" s="30"/>
      <c r="O25" s="30"/>
      <c r="P25" s="30"/>
      <c r="Q25" s="30"/>
      <c r="R25" s="5"/>
      <c r="S25" s="14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8"/>
      <c r="T28" s="28"/>
      <c r="U28" s="28"/>
      <c r="V28" s="28"/>
      <c r="W28" s="28"/>
      <c r="X28" s="27"/>
      <c r="Y28" s="27"/>
      <c r="Z28" s="27"/>
      <c r="AA28" s="27"/>
      <c r="AB28" s="27"/>
    </row>
    <row r="29" spans="1:28" ht="20.25" customHeight="1" x14ac:dyDescent="0.25">
      <c r="A29" s="132"/>
      <c r="B29" s="46" t="s">
        <v>387</v>
      </c>
      <c r="C29" s="46"/>
      <c r="D29" s="46"/>
      <c r="E29" s="132" t="s">
        <v>388</v>
      </c>
      <c r="F29" s="132" t="s">
        <v>388</v>
      </c>
      <c r="G29" s="132" t="s">
        <v>388</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11.855468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647</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F_TP3500.PR.0002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'1. паспорт местоположение'!A15:C15</f>
        <v>Реконструкция здания узла связи и РЭП с маслохозяйством (РЭП-1)</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71" t="s">
        <v>476</v>
      </c>
      <c r="B19" s="271"/>
      <c r="C19" s="271"/>
      <c r="D19" s="271"/>
      <c r="E19" s="271"/>
      <c r="F19" s="271"/>
      <c r="G19" s="271"/>
      <c r="H19" s="271"/>
      <c r="I19" s="271"/>
      <c r="J19" s="271"/>
      <c r="K19" s="271"/>
      <c r="L19" s="271"/>
      <c r="M19" s="271"/>
      <c r="N19" s="271"/>
      <c r="O19" s="271"/>
      <c r="P19" s="271"/>
      <c r="Q19" s="271"/>
      <c r="R19" s="271"/>
      <c r="S19" s="271"/>
      <c r="T19" s="271"/>
    </row>
    <row r="20" spans="1:20"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225</v>
      </c>
      <c r="C21" s="290"/>
      <c r="D21" s="293" t="s">
        <v>131</v>
      </c>
      <c r="E21" s="289" t="s">
        <v>504</v>
      </c>
      <c r="F21" s="290"/>
      <c r="G21" s="289" t="s">
        <v>275</v>
      </c>
      <c r="H21" s="290"/>
      <c r="I21" s="289" t="s">
        <v>130</v>
      </c>
      <c r="J21" s="290"/>
      <c r="K21" s="293" t="s">
        <v>129</v>
      </c>
      <c r="L21" s="289" t="s">
        <v>128</v>
      </c>
      <c r="M21" s="290"/>
      <c r="N21" s="289" t="s">
        <v>500</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89" t="s">
        <v>124</v>
      </c>
      <c r="R22" s="89" t="s">
        <v>475</v>
      </c>
      <c r="S22" s="89" t="s">
        <v>123</v>
      </c>
      <c r="T22" s="89" t="s">
        <v>122</v>
      </c>
    </row>
    <row r="23" spans="1:20" ht="51.75" customHeight="1" x14ac:dyDescent="0.25">
      <c r="A23" s="288"/>
      <c r="B23" s="156" t="s">
        <v>120</v>
      </c>
      <c r="C23" s="156" t="s">
        <v>121</v>
      </c>
      <c r="D23" s="294"/>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9" t="s">
        <v>120</v>
      </c>
      <c r="R23" s="89" t="s">
        <v>120</v>
      </c>
      <c r="S23" s="89" t="s">
        <v>120</v>
      </c>
      <c r="T23" s="89"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60.75" customHeight="1" x14ac:dyDescent="0.25">
      <c r="A25" s="61">
        <v>1</v>
      </c>
      <c r="B25" s="187" t="s">
        <v>524</v>
      </c>
      <c r="C25" s="187" t="s">
        <v>524</v>
      </c>
      <c r="D25" s="187" t="s">
        <v>116</v>
      </c>
      <c r="E25" s="187" t="s">
        <v>522</v>
      </c>
      <c r="F25" s="187" t="s">
        <v>522</v>
      </c>
      <c r="G25" s="187" t="s">
        <v>524</v>
      </c>
      <c r="H25" s="187" t="s">
        <v>524</v>
      </c>
      <c r="I25" s="187">
        <v>1991</v>
      </c>
      <c r="J25" s="59"/>
      <c r="K25" s="187">
        <v>1991</v>
      </c>
      <c r="L25" s="59" t="s">
        <v>72</v>
      </c>
      <c r="M25" s="59" t="s">
        <v>72</v>
      </c>
      <c r="N25" s="61">
        <v>0.63</v>
      </c>
      <c r="O25" s="61">
        <v>0.4</v>
      </c>
      <c r="P25" s="59"/>
      <c r="Q25" s="159"/>
      <c r="R25" s="60"/>
      <c r="S25" s="159" t="s">
        <v>523</v>
      </c>
      <c r="T25" s="159" t="s">
        <v>523</v>
      </c>
    </row>
    <row r="26" spans="1:20" s="58" customFormat="1" ht="60.75" customHeight="1" x14ac:dyDescent="0.25">
      <c r="A26" s="61">
        <v>2</v>
      </c>
      <c r="B26" s="187" t="s">
        <v>525</v>
      </c>
      <c r="C26" s="187" t="s">
        <v>388</v>
      </c>
      <c r="D26" s="187" t="s">
        <v>116</v>
      </c>
      <c r="E26" s="187" t="s">
        <v>522</v>
      </c>
      <c r="F26" s="187" t="s">
        <v>388</v>
      </c>
      <c r="G26" s="187" t="s">
        <v>525</v>
      </c>
      <c r="H26" s="187" t="s">
        <v>388</v>
      </c>
      <c r="I26" s="59" t="s">
        <v>533</v>
      </c>
      <c r="J26" s="187" t="s">
        <v>388</v>
      </c>
      <c r="K26" s="59" t="s">
        <v>533</v>
      </c>
      <c r="L26" s="59" t="s">
        <v>72</v>
      </c>
      <c r="M26" s="59" t="s">
        <v>72</v>
      </c>
      <c r="N26" s="61">
        <v>0.4</v>
      </c>
      <c r="O26" s="61" t="s">
        <v>388</v>
      </c>
      <c r="P26" s="59"/>
      <c r="Q26" s="159"/>
      <c r="R26" s="60"/>
      <c r="S26" s="159" t="s">
        <v>523</v>
      </c>
      <c r="T26" s="159" t="s">
        <v>523</v>
      </c>
    </row>
    <row r="27" spans="1:20" s="58" customFormat="1" ht="60.75" customHeight="1" x14ac:dyDescent="0.25">
      <c r="A27" s="61">
        <v>3</v>
      </c>
      <c r="B27" s="187" t="s">
        <v>526</v>
      </c>
      <c r="C27" s="187" t="s">
        <v>388</v>
      </c>
      <c r="D27" s="187" t="s">
        <v>116</v>
      </c>
      <c r="E27" s="187" t="s">
        <v>522</v>
      </c>
      <c r="F27" s="187" t="s">
        <v>388</v>
      </c>
      <c r="G27" s="187" t="s">
        <v>526</v>
      </c>
      <c r="H27" s="187" t="s">
        <v>388</v>
      </c>
      <c r="I27" s="59" t="s">
        <v>535</v>
      </c>
      <c r="J27" s="187" t="s">
        <v>388</v>
      </c>
      <c r="K27" s="59" t="s">
        <v>535</v>
      </c>
      <c r="L27" s="59" t="s">
        <v>72</v>
      </c>
      <c r="M27" s="59" t="s">
        <v>72</v>
      </c>
      <c r="N27" s="61">
        <v>0.63</v>
      </c>
      <c r="O27" s="61" t="s">
        <v>388</v>
      </c>
      <c r="P27" s="59"/>
      <c r="Q27" s="159"/>
      <c r="R27" s="60"/>
      <c r="S27" s="159" t="s">
        <v>523</v>
      </c>
      <c r="T27" s="159" t="s">
        <v>523</v>
      </c>
    </row>
    <row r="28" spans="1:20" s="58" customFormat="1" ht="60.75" customHeight="1" x14ac:dyDescent="0.25">
      <c r="A28" s="61">
        <v>4</v>
      </c>
      <c r="B28" s="187" t="s">
        <v>527</v>
      </c>
      <c r="C28" s="187" t="s">
        <v>527</v>
      </c>
      <c r="D28" s="187" t="s">
        <v>116</v>
      </c>
      <c r="E28" s="187" t="s">
        <v>522</v>
      </c>
      <c r="F28" s="187" t="s">
        <v>532</v>
      </c>
      <c r="G28" s="187" t="s">
        <v>527</v>
      </c>
      <c r="H28" s="187" t="s">
        <v>527</v>
      </c>
      <c r="I28" s="187">
        <v>1993</v>
      </c>
      <c r="J28" s="59"/>
      <c r="K28" s="187">
        <v>1993</v>
      </c>
      <c r="L28" s="59" t="s">
        <v>72</v>
      </c>
      <c r="M28" s="59" t="s">
        <v>72</v>
      </c>
      <c r="N28" s="61">
        <v>0.63</v>
      </c>
      <c r="O28" s="61">
        <v>2</v>
      </c>
      <c r="P28" s="59"/>
      <c r="Q28" s="159"/>
      <c r="R28" s="60"/>
      <c r="S28" s="159" t="s">
        <v>523</v>
      </c>
      <c r="T28" s="159" t="s">
        <v>523</v>
      </c>
    </row>
    <row r="29" spans="1:20" s="58" customFormat="1" ht="60.75" customHeight="1" x14ac:dyDescent="0.25">
      <c r="A29" s="61">
        <v>5</v>
      </c>
      <c r="B29" s="187" t="s">
        <v>528</v>
      </c>
      <c r="C29" s="187" t="s">
        <v>528</v>
      </c>
      <c r="D29" s="187" t="s">
        <v>116</v>
      </c>
      <c r="E29" s="187" t="s">
        <v>522</v>
      </c>
      <c r="F29" s="187" t="s">
        <v>522</v>
      </c>
      <c r="G29" s="187" t="s">
        <v>528</v>
      </c>
      <c r="H29" s="187" t="s">
        <v>528</v>
      </c>
      <c r="I29" s="187">
        <v>1993</v>
      </c>
      <c r="J29" s="59"/>
      <c r="K29" s="187">
        <v>1993</v>
      </c>
      <c r="L29" s="59" t="s">
        <v>72</v>
      </c>
      <c r="M29" s="59" t="s">
        <v>72</v>
      </c>
      <c r="N29" s="61">
        <v>0.63</v>
      </c>
      <c r="O29" s="61">
        <v>0.4</v>
      </c>
      <c r="P29" s="59"/>
      <c r="Q29" s="159"/>
      <c r="R29" s="60"/>
      <c r="S29" s="159" t="s">
        <v>523</v>
      </c>
      <c r="T29" s="159" t="s">
        <v>523</v>
      </c>
    </row>
    <row r="30" spans="1:20" s="58" customFormat="1" ht="60.75" customHeight="1" x14ac:dyDescent="0.25">
      <c r="A30" s="61">
        <v>6</v>
      </c>
      <c r="B30" s="187" t="s">
        <v>529</v>
      </c>
      <c r="C30" s="187" t="s">
        <v>388</v>
      </c>
      <c r="D30" s="187" t="s">
        <v>116</v>
      </c>
      <c r="E30" s="187" t="s">
        <v>531</v>
      </c>
      <c r="F30" s="187" t="s">
        <v>388</v>
      </c>
      <c r="G30" s="187" t="s">
        <v>529</v>
      </c>
      <c r="H30" s="187" t="s">
        <v>388</v>
      </c>
      <c r="I30" s="59" t="s">
        <v>534</v>
      </c>
      <c r="J30" s="187" t="s">
        <v>388</v>
      </c>
      <c r="K30" s="59" t="s">
        <v>534</v>
      </c>
      <c r="L30" s="59" t="s">
        <v>72</v>
      </c>
      <c r="M30" s="59" t="s">
        <v>72</v>
      </c>
      <c r="N30" s="61">
        <v>0.25</v>
      </c>
      <c r="O30" s="187" t="s">
        <v>388</v>
      </c>
      <c r="P30" s="59"/>
      <c r="Q30" s="159"/>
      <c r="R30" s="60"/>
      <c r="S30" s="159" t="s">
        <v>523</v>
      </c>
      <c r="T30" s="159" t="s">
        <v>523</v>
      </c>
    </row>
    <row r="31" spans="1:20" s="58" customFormat="1" ht="60.75" customHeight="1" x14ac:dyDescent="0.25">
      <c r="A31" s="61">
        <v>7</v>
      </c>
      <c r="B31" s="187" t="s">
        <v>530</v>
      </c>
      <c r="C31" s="187" t="s">
        <v>530</v>
      </c>
      <c r="D31" s="187" t="s">
        <v>116</v>
      </c>
      <c r="E31" s="187" t="s">
        <v>522</v>
      </c>
      <c r="F31" s="187" t="s">
        <v>388</v>
      </c>
      <c r="G31" s="187" t="s">
        <v>530</v>
      </c>
      <c r="H31" s="187" t="s">
        <v>530</v>
      </c>
      <c r="I31" s="187">
        <v>1993</v>
      </c>
      <c r="J31" s="187"/>
      <c r="K31" s="187">
        <v>1997</v>
      </c>
      <c r="L31" s="59" t="s">
        <v>72</v>
      </c>
      <c r="M31" s="59" t="s">
        <v>72</v>
      </c>
      <c r="N31" s="61">
        <v>0.4</v>
      </c>
      <c r="O31" s="61">
        <v>0.4</v>
      </c>
      <c r="P31" s="59"/>
      <c r="Q31" s="159"/>
      <c r="R31" s="60"/>
      <c r="S31" s="159" t="s">
        <v>523</v>
      </c>
      <c r="T31" s="159" t="s">
        <v>523</v>
      </c>
    </row>
    <row r="32" spans="1:20" s="56" customFormat="1" ht="12.75" x14ac:dyDescent="0.2">
      <c r="B32" s="57"/>
      <c r="C32" s="57"/>
      <c r="K32" s="57"/>
    </row>
    <row r="33" spans="2:113" s="56" customFormat="1" x14ac:dyDescent="0.25">
      <c r="B33" s="54" t="s">
        <v>119</v>
      </c>
      <c r="C33" s="54"/>
      <c r="D33" s="54"/>
      <c r="E33" s="54"/>
      <c r="F33" s="54"/>
      <c r="G33" s="54"/>
      <c r="H33" s="54"/>
      <c r="I33" s="54"/>
      <c r="J33" s="54"/>
      <c r="K33" s="54"/>
      <c r="L33" s="54"/>
      <c r="M33" s="54"/>
      <c r="N33" s="54"/>
      <c r="O33" s="54"/>
      <c r="P33" s="54"/>
      <c r="Q33" s="54"/>
      <c r="R33" s="54"/>
    </row>
    <row r="34" spans="2:113" x14ac:dyDescent="0.25">
      <c r="B34" s="295" t="s">
        <v>508</v>
      </c>
      <c r="C34" s="295"/>
      <c r="D34" s="295"/>
      <c r="E34" s="295"/>
      <c r="F34" s="295"/>
      <c r="G34" s="295"/>
      <c r="H34" s="295"/>
      <c r="I34" s="295"/>
      <c r="J34" s="295"/>
      <c r="K34" s="295"/>
      <c r="L34" s="295"/>
      <c r="M34" s="295"/>
      <c r="N34" s="295"/>
      <c r="O34" s="295"/>
      <c r="P34" s="295"/>
      <c r="Q34" s="295"/>
      <c r="R34" s="295"/>
    </row>
    <row r="35" spans="2:113" x14ac:dyDescent="0.25">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25">
      <c r="B36" s="53" t="s">
        <v>474</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25">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25">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D1" zoomScale="60" workbookViewId="0">
      <selection activeCell="A15" sqref="A15:AA15"/>
    </sheetView>
  </sheetViews>
  <sheetFormatPr defaultColWidth="10.7109375" defaultRowHeight="15.75" x14ac:dyDescent="0.25"/>
  <cols>
    <col min="1" max="1" width="10.7109375" style="50"/>
    <col min="2" max="2" width="12.42578125" style="50" customWidth="1"/>
    <col min="3"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5.140625" style="50" customWidth="1"/>
    <col min="19" max="19" width="18.28515625" style="50" customWidth="1"/>
    <col min="20" max="20" width="22.42578125" style="50" customWidth="1"/>
    <col min="21" max="21" width="30.7109375" style="50" customWidth="1"/>
    <col min="22" max="22" width="24.7109375" style="50" customWidth="1"/>
    <col min="23" max="23" width="13.42578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0" t="s">
        <v>553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0" t="str">
        <f>'1. паспорт местоположение'!A15:C15</f>
        <v>Реконструкция здания узла связи и РЭП с маслохозяйством (РЭП-1)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478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47.25" customHeight="1" x14ac:dyDescent="0.25">
      <c r="A21" s="297" t="s">
        <v>6</v>
      </c>
      <c r="B21" s="300" t="s">
        <v>484</v>
      </c>
      <c r="C21" s="301"/>
      <c r="D21" s="300" t="s">
        <v>486</v>
      </c>
      <c r="E21" s="301"/>
      <c r="F21" s="281" t="s">
        <v>103</v>
      </c>
      <c r="G21" s="283"/>
      <c r="H21" s="283"/>
      <c r="I21" s="282"/>
      <c r="J21" s="297" t="s">
        <v>487</v>
      </c>
      <c r="K21" s="300" t="s">
        <v>488</v>
      </c>
      <c r="L21" s="301"/>
      <c r="M21" s="300" t="s">
        <v>489</v>
      </c>
      <c r="N21" s="301"/>
      <c r="O21" s="300" t="s">
        <v>477</v>
      </c>
      <c r="P21" s="301"/>
      <c r="Q21" s="300" t="s">
        <v>136</v>
      </c>
      <c r="R21" s="301"/>
      <c r="S21" s="297" t="s">
        <v>135</v>
      </c>
      <c r="T21" s="297" t="s">
        <v>490</v>
      </c>
      <c r="U21" s="297" t="s">
        <v>485</v>
      </c>
      <c r="V21" s="300" t="s">
        <v>134</v>
      </c>
      <c r="W21" s="301"/>
      <c r="X21" s="281" t="s">
        <v>126</v>
      </c>
      <c r="Y21" s="283"/>
      <c r="Z21" s="281" t="s">
        <v>125</v>
      </c>
      <c r="AA21" s="283"/>
    </row>
    <row r="22" spans="1:27" ht="216" customHeight="1" x14ac:dyDescent="0.25">
      <c r="A22" s="298"/>
      <c r="B22" s="302"/>
      <c r="C22" s="303"/>
      <c r="D22" s="302"/>
      <c r="E22" s="303"/>
      <c r="F22" s="281" t="s">
        <v>133</v>
      </c>
      <c r="G22" s="282"/>
      <c r="H22" s="281" t="s">
        <v>132</v>
      </c>
      <c r="I22" s="282"/>
      <c r="J22" s="299"/>
      <c r="K22" s="302"/>
      <c r="L22" s="303"/>
      <c r="M22" s="302"/>
      <c r="N22" s="303"/>
      <c r="O22" s="302"/>
      <c r="P22" s="303"/>
      <c r="Q22" s="302"/>
      <c r="R22" s="303"/>
      <c r="S22" s="299"/>
      <c r="T22" s="299"/>
      <c r="U22" s="299"/>
      <c r="V22" s="302"/>
      <c r="W22" s="303"/>
      <c r="X22" s="89" t="s">
        <v>124</v>
      </c>
      <c r="Y22" s="89" t="s">
        <v>475</v>
      </c>
      <c r="Z22" s="89" t="s">
        <v>123</v>
      </c>
      <c r="AA22" s="89" t="s">
        <v>122</v>
      </c>
    </row>
    <row r="23" spans="1:27" ht="60" customHeight="1" x14ac:dyDescent="0.25">
      <c r="A23" s="299"/>
      <c r="B23" s="154" t="s">
        <v>120</v>
      </c>
      <c r="C23" s="15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74.25" customHeight="1" x14ac:dyDescent="0.2">
      <c r="A25" s="94">
        <v>1</v>
      </c>
      <c r="B25" s="93" t="s">
        <v>536</v>
      </c>
      <c r="C25" s="93" t="s">
        <v>536</v>
      </c>
      <c r="D25" s="93" t="s">
        <v>536</v>
      </c>
      <c r="E25" s="93" t="s">
        <v>536</v>
      </c>
      <c r="F25" s="89">
        <v>10</v>
      </c>
      <c r="G25" s="89">
        <v>10</v>
      </c>
      <c r="H25" s="89">
        <v>10</v>
      </c>
      <c r="I25" s="89">
        <v>10</v>
      </c>
      <c r="J25" s="94">
        <v>1965</v>
      </c>
      <c r="K25" s="189"/>
      <c r="L25" s="189"/>
      <c r="M25" s="94">
        <v>50</v>
      </c>
      <c r="N25" s="96" t="s">
        <v>546</v>
      </c>
      <c r="O25" s="171" t="s">
        <v>539</v>
      </c>
      <c r="P25" s="171" t="s">
        <v>540</v>
      </c>
      <c r="Q25" s="171">
        <v>0.5</v>
      </c>
      <c r="R25" s="187" t="s">
        <v>545</v>
      </c>
      <c r="S25" s="95" t="s">
        <v>523</v>
      </c>
      <c r="T25" s="95" t="s">
        <v>547</v>
      </c>
      <c r="U25" s="95" t="s">
        <v>63</v>
      </c>
      <c r="V25" s="172" t="s">
        <v>541</v>
      </c>
      <c r="W25" s="96" t="s">
        <v>542</v>
      </c>
      <c r="X25" s="92"/>
      <c r="Y25" s="92"/>
      <c r="Z25" s="94" t="s">
        <v>523</v>
      </c>
      <c r="AA25" s="94" t="s">
        <v>523</v>
      </c>
    </row>
    <row r="26" spans="1:27" ht="74.25" customHeight="1" x14ac:dyDescent="0.25">
      <c r="A26" s="94">
        <v>2</v>
      </c>
      <c r="B26" s="93" t="s">
        <v>537</v>
      </c>
      <c r="C26" s="93" t="s">
        <v>537</v>
      </c>
      <c r="D26" s="93" t="s">
        <v>537</v>
      </c>
      <c r="E26" s="93" t="s">
        <v>537</v>
      </c>
      <c r="F26" s="89">
        <v>10</v>
      </c>
      <c r="G26" s="89">
        <v>10</v>
      </c>
      <c r="H26" s="89">
        <v>10</v>
      </c>
      <c r="I26" s="89">
        <v>10</v>
      </c>
      <c r="J26" s="94">
        <v>1964</v>
      </c>
      <c r="K26" s="186"/>
      <c r="L26" s="186"/>
      <c r="M26" s="94">
        <v>50</v>
      </c>
      <c r="N26" s="96" t="s">
        <v>546</v>
      </c>
      <c r="O26" s="171" t="s">
        <v>539</v>
      </c>
      <c r="P26" s="171" t="s">
        <v>540</v>
      </c>
      <c r="Q26" s="94">
        <v>0.3</v>
      </c>
      <c r="R26" s="187" t="s">
        <v>545</v>
      </c>
      <c r="S26" s="95" t="s">
        <v>523</v>
      </c>
      <c r="T26" s="94" t="s">
        <v>523</v>
      </c>
      <c r="U26" s="94" t="s">
        <v>523</v>
      </c>
      <c r="V26" s="172" t="s">
        <v>541</v>
      </c>
      <c r="W26" s="96" t="s">
        <v>542</v>
      </c>
      <c r="X26" s="159"/>
      <c r="Y26" s="60"/>
      <c r="Z26" s="94" t="s">
        <v>523</v>
      </c>
      <c r="AA26" s="94" t="s">
        <v>523</v>
      </c>
    </row>
    <row r="27" spans="1:27" s="56" customFormat="1" ht="74.25" customHeight="1" x14ac:dyDescent="0.2">
      <c r="A27" s="94">
        <v>3</v>
      </c>
      <c r="B27" s="93" t="s">
        <v>538</v>
      </c>
      <c r="C27" s="93" t="s">
        <v>538</v>
      </c>
      <c r="D27" s="93" t="s">
        <v>538</v>
      </c>
      <c r="E27" s="93" t="s">
        <v>538</v>
      </c>
      <c r="F27" s="89">
        <v>10</v>
      </c>
      <c r="G27" s="89">
        <v>10</v>
      </c>
      <c r="H27" s="89">
        <v>10</v>
      </c>
      <c r="I27" s="89">
        <v>10</v>
      </c>
      <c r="J27" s="94">
        <v>1964</v>
      </c>
      <c r="K27" s="189"/>
      <c r="L27" s="189"/>
      <c r="M27" s="94">
        <v>50</v>
      </c>
      <c r="N27" s="96" t="s">
        <v>546</v>
      </c>
      <c r="O27" s="171" t="s">
        <v>539</v>
      </c>
      <c r="P27" s="171" t="s">
        <v>540</v>
      </c>
      <c r="Q27" s="171">
        <v>0.5</v>
      </c>
      <c r="R27" s="187" t="s">
        <v>545</v>
      </c>
      <c r="S27" s="95" t="s">
        <v>523</v>
      </c>
      <c r="T27" s="94">
        <v>2005</v>
      </c>
      <c r="U27" s="95" t="s">
        <v>63</v>
      </c>
      <c r="V27" s="172" t="s">
        <v>541</v>
      </c>
      <c r="W27" s="96" t="s">
        <v>542</v>
      </c>
      <c r="X27" s="189"/>
      <c r="Y27" s="189"/>
      <c r="Z27" s="94" t="s">
        <v>523</v>
      </c>
      <c r="AA27" s="94" t="s">
        <v>523</v>
      </c>
    </row>
    <row r="28" spans="1:27" s="56" customFormat="1" ht="111.75" customHeight="1" x14ac:dyDescent="0.2">
      <c r="A28" s="94">
        <v>4</v>
      </c>
      <c r="B28" s="191" t="s">
        <v>388</v>
      </c>
      <c r="C28" s="93" t="s">
        <v>543</v>
      </c>
      <c r="D28" s="189"/>
      <c r="E28" s="93" t="s">
        <v>543</v>
      </c>
      <c r="F28" s="189"/>
      <c r="G28" s="94">
        <v>0.4</v>
      </c>
      <c r="H28" s="189"/>
      <c r="I28" s="94">
        <v>0.4</v>
      </c>
      <c r="J28" s="189"/>
      <c r="K28" s="189"/>
      <c r="L28" s="189"/>
      <c r="M28" s="189"/>
      <c r="N28" s="187" t="s">
        <v>545</v>
      </c>
      <c r="O28" s="189"/>
      <c r="P28" s="190" t="s">
        <v>544</v>
      </c>
      <c r="Q28" s="189"/>
      <c r="R28" s="187" t="s">
        <v>545</v>
      </c>
      <c r="S28" s="189"/>
      <c r="T28" s="189"/>
      <c r="U28" s="189"/>
      <c r="V28" s="189"/>
      <c r="W28" s="189"/>
      <c r="X28" s="189"/>
      <c r="Y28" s="189"/>
      <c r="Z28" s="94" t="s">
        <v>523</v>
      </c>
      <c r="AA28" s="94" t="s">
        <v>523</v>
      </c>
    </row>
    <row r="29" spans="1:27" ht="118.5" customHeight="1" x14ac:dyDescent="0.25">
      <c r="A29" s="94">
        <v>5</v>
      </c>
      <c r="B29" s="188" t="e">
        <f>-D</f>
        <v>#NAME?</v>
      </c>
      <c r="C29" s="93" t="s">
        <v>549</v>
      </c>
      <c r="D29" s="189"/>
      <c r="E29" s="93" t="s">
        <v>549</v>
      </c>
      <c r="F29" s="189"/>
      <c r="G29" s="94">
        <v>0.4</v>
      </c>
      <c r="H29" s="189"/>
      <c r="I29" s="94">
        <v>0.4</v>
      </c>
      <c r="J29" s="189"/>
      <c r="K29" s="189"/>
      <c r="L29" s="189"/>
      <c r="M29" s="189"/>
      <c r="N29" s="187" t="s">
        <v>545</v>
      </c>
      <c r="O29" s="189"/>
      <c r="P29" s="190" t="s">
        <v>544</v>
      </c>
      <c r="Q29" s="189"/>
      <c r="R29" s="187" t="s">
        <v>545</v>
      </c>
      <c r="S29" s="189"/>
      <c r="T29" s="189"/>
      <c r="U29" s="189"/>
      <c r="V29" s="189"/>
      <c r="W29" s="189"/>
      <c r="X29" s="189"/>
      <c r="Y29" s="189"/>
      <c r="Z29" s="94" t="s">
        <v>523</v>
      </c>
      <c r="AA29" s="94" t="s">
        <v>523</v>
      </c>
    </row>
    <row r="30" spans="1:27" ht="107.25" customHeight="1" x14ac:dyDescent="0.25">
      <c r="A30" s="94">
        <v>6</v>
      </c>
      <c r="B30" s="188" t="e">
        <f>-D</f>
        <v>#NAME?</v>
      </c>
      <c r="C30" s="93" t="s">
        <v>548</v>
      </c>
      <c r="D30" s="189"/>
      <c r="E30" s="93" t="s">
        <v>548</v>
      </c>
      <c r="F30" s="189"/>
      <c r="G30" s="94">
        <v>0.4</v>
      </c>
      <c r="H30" s="189"/>
      <c r="I30" s="94">
        <v>0.4</v>
      </c>
      <c r="J30" s="189"/>
      <c r="K30" s="189"/>
      <c r="L30" s="189"/>
      <c r="M30" s="189"/>
      <c r="N30" s="187" t="s">
        <v>545</v>
      </c>
      <c r="O30" s="189"/>
      <c r="P30" s="190" t="s">
        <v>544</v>
      </c>
      <c r="Q30" s="189"/>
      <c r="R30" s="187" t="s">
        <v>545</v>
      </c>
      <c r="S30" s="189"/>
      <c r="T30" s="189"/>
      <c r="U30" s="189"/>
      <c r="V30" s="189"/>
      <c r="W30" s="189"/>
      <c r="X30" s="189"/>
      <c r="Y30" s="189"/>
      <c r="Z30" s="94" t="s">
        <v>523</v>
      </c>
      <c r="AA30" s="94" t="s">
        <v>523</v>
      </c>
    </row>
    <row r="31" spans="1:27" ht="102.75" customHeight="1" x14ac:dyDescent="0.25">
      <c r="A31" s="94">
        <v>7</v>
      </c>
      <c r="B31" s="188" t="e">
        <f>-D</f>
        <v>#NAME?</v>
      </c>
      <c r="C31" s="93" t="s">
        <v>550</v>
      </c>
      <c r="D31" s="189"/>
      <c r="E31" s="93" t="s">
        <v>550</v>
      </c>
      <c r="F31" s="189"/>
      <c r="G31" s="94">
        <v>0.4</v>
      </c>
      <c r="H31" s="189"/>
      <c r="I31" s="94">
        <v>0.4</v>
      </c>
      <c r="J31" s="189"/>
      <c r="K31" s="189"/>
      <c r="L31" s="189"/>
      <c r="M31" s="189"/>
      <c r="N31" s="187" t="s">
        <v>545</v>
      </c>
      <c r="O31" s="189"/>
      <c r="P31" s="190" t="s">
        <v>544</v>
      </c>
      <c r="Q31" s="189"/>
      <c r="R31" s="187" t="s">
        <v>545</v>
      </c>
      <c r="S31" s="189"/>
      <c r="T31" s="189"/>
      <c r="U31" s="189"/>
      <c r="V31" s="189"/>
      <c r="W31" s="189"/>
      <c r="X31" s="189"/>
      <c r="Y31" s="189"/>
      <c r="Z31" s="94" t="s">
        <v>523</v>
      </c>
      <c r="AA31" s="94" t="s">
        <v>523</v>
      </c>
    </row>
    <row r="32" spans="1:27" ht="78.75" x14ac:dyDescent="0.25">
      <c r="A32" s="94">
        <v>8</v>
      </c>
      <c r="B32" s="188" t="e">
        <f>-D</f>
        <v>#NAME?</v>
      </c>
      <c r="C32" s="93" t="s">
        <v>551</v>
      </c>
      <c r="D32" s="189"/>
      <c r="E32" s="93" t="s">
        <v>551</v>
      </c>
      <c r="F32" s="189"/>
      <c r="G32" s="94">
        <v>0.4</v>
      </c>
      <c r="H32" s="189"/>
      <c r="I32" s="94">
        <v>0.4</v>
      </c>
      <c r="J32" s="189"/>
      <c r="K32" s="189"/>
      <c r="L32" s="189"/>
      <c r="M32" s="189"/>
      <c r="N32" s="187" t="s">
        <v>545</v>
      </c>
      <c r="O32" s="189"/>
      <c r="P32" s="190" t="s">
        <v>544</v>
      </c>
      <c r="Q32" s="189"/>
      <c r="R32" s="187" t="s">
        <v>545</v>
      </c>
      <c r="S32" s="189"/>
      <c r="T32" s="189"/>
      <c r="U32" s="189"/>
      <c r="V32" s="189"/>
      <c r="W32" s="189"/>
      <c r="X32" s="189"/>
      <c r="Y32" s="189"/>
      <c r="Z32" s="94" t="s">
        <v>523</v>
      </c>
      <c r="AA32" s="94" t="s">
        <v>523</v>
      </c>
    </row>
    <row r="33" spans="1:27" ht="78.75" x14ac:dyDescent="0.25">
      <c r="A33" s="94">
        <v>9</v>
      </c>
      <c r="B33" s="188" t="e">
        <f>-D</f>
        <v>#NAME?</v>
      </c>
      <c r="C33" s="93" t="s">
        <v>552</v>
      </c>
      <c r="D33" s="189"/>
      <c r="E33" s="93" t="s">
        <v>552</v>
      </c>
      <c r="F33" s="189"/>
      <c r="G33" s="94">
        <v>0.4</v>
      </c>
      <c r="H33" s="189"/>
      <c r="I33" s="94">
        <v>0.4</v>
      </c>
      <c r="J33" s="189"/>
      <c r="K33" s="189"/>
      <c r="L33" s="189"/>
      <c r="M33" s="189"/>
      <c r="N33" s="187" t="s">
        <v>545</v>
      </c>
      <c r="O33" s="189"/>
      <c r="P33" s="190" t="s">
        <v>544</v>
      </c>
      <c r="Q33" s="189"/>
      <c r="R33" s="187" t="s">
        <v>545</v>
      </c>
      <c r="S33" s="189"/>
      <c r="T33" s="189"/>
      <c r="U33" s="189"/>
      <c r="V33" s="189"/>
      <c r="W33" s="189"/>
      <c r="X33" s="189"/>
      <c r="Y33" s="189"/>
      <c r="Z33" s="94" t="s">
        <v>523</v>
      </c>
      <c r="AA33" s="94" t="s">
        <v>523</v>
      </c>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82"/>
  <sheetViews>
    <sheetView view="pageBreakPreview" topLeftCell="A4" zoomScale="60" zoomScaleNormal="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2.28515625" style="1" customWidth="1"/>
    <col min="6" max="16384" width="9.140625" style="1"/>
  </cols>
  <sheetData>
    <row r="1" spans="1:26" s="12" customFormat="1" ht="18.75" customHeight="1" x14ac:dyDescent="0.2">
      <c r="A1" s="18"/>
      <c r="C1" s="38" t="s">
        <v>70</v>
      </c>
    </row>
    <row r="2" spans="1:26" s="12" customFormat="1" ht="18.75" customHeight="1" x14ac:dyDescent="0.3">
      <c r="A2" s="18"/>
      <c r="C2" s="15" t="s">
        <v>11</v>
      </c>
    </row>
    <row r="3" spans="1:26" s="12" customFormat="1" ht="18.75" x14ac:dyDescent="0.3">
      <c r="A3" s="17"/>
      <c r="C3" s="15" t="s">
        <v>69</v>
      </c>
    </row>
    <row r="4" spans="1:26" s="12" customFormat="1" ht="18.75" x14ac:dyDescent="0.3">
      <c r="A4" s="17"/>
      <c r="C4" s="15"/>
    </row>
    <row r="5" spans="1:26" s="12" customFormat="1" ht="15.75" x14ac:dyDescent="0.2">
      <c r="A5" s="268" t="str">
        <f>'1. паспорт местоположение'!A5:C5</f>
        <v>Год раскрытия информации: 2022 год</v>
      </c>
      <c r="B5" s="268"/>
      <c r="C5" s="268"/>
      <c r="D5" s="161"/>
      <c r="E5" s="161"/>
      <c r="F5" s="161"/>
      <c r="G5" s="161"/>
      <c r="H5" s="161"/>
      <c r="I5" s="161"/>
      <c r="J5" s="161"/>
      <c r="K5" s="161"/>
      <c r="L5" s="161"/>
      <c r="M5" s="161"/>
      <c r="N5" s="161"/>
      <c r="O5" s="161"/>
      <c r="P5" s="161"/>
      <c r="Q5" s="161"/>
      <c r="R5" s="161"/>
      <c r="S5" s="161"/>
      <c r="T5" s="161"/>
      <c r="U5" s="161"/>
      <c r="V5" s="161"/>
      <c r="W5" s="161"/>
      <c r="X5" s="161"/>
      <c r="Y5" s="161"/>
      <c r="Z5" s="161"/>
    </row>
    <row r="6" spans="1:26" s="12" customFormat="1" ht="15.75" x14ac:dyDescent="0.2">
      <c r="A6" s="17"/>
    </row>
    <row r="7" spans="1:26" s="12" customFormat="1" ht="18.75" x14ac:dyDescent="0.2">
      <c r="A7" s="272" t="s">
        <v>10</v>
      </c>
      <c r="B7" s="272"/>
      <c r="C7" s="272"/>
      <c r="D7" s="13"/>
      <c r="E7" s="13"/>
      <c r="F7" s="13"/>
      <c r="G7" s="13"/>
      <c r="H7" s="13"/>
      <c r="I7" s="13"/>
      <c r="J7" s="13"/>
      <c r="K7" s="13"/>
      <c r="L7" s="13"/>
      <c r="M7" s="13"/>
      <c r="N7" s="13"/>
      <c r="O7" s="13"/>
      <c r="P7" s="13"/>
      <c r="Q7" s="13"/>
      <c r="R7" s="13"/>
    </row>
    <row r="8" spans="1:26" s="12" customFormat="1" ht="18.75" x14ac:dyDescent="0.2">
      <c r="A8" s="272"/>
      <c r="B8" s="272"/>
      <c r="C8" s="272"/>
      <c r="D8" s="14"/>
      <c r="E8" s="13"/>
      <c r="F8" s="13"/>
      <c r="G8" s="13"/>
      <c r="H8" s="13"/>
      <c r="I8" s="13"/>
      <c r="J8" s="13"/>
      <c r="K8" s="13"/>
      <c r="L8" s="13"/>
      <c r="M8" s="13"/>
      <c r="N8" s="13"/>
      <c r="O8" s="13"/>
      <c r="P8" s="13"/>
      <c r="Q8" s="13"/>
      <c r="R8" s="13"/>
    </row>
    <row r="9" spans="1:26" s="12" customFormat="1" ht="18.75" x14ac:dyDescent="0.2">
      <c r="A9" s="270" t="str">
        <f>'1. паспорт местоположение'!A9:C9</f>
        <v>АО "Россети Тюмень"</v>
      </c>
      <c r="B9" s="270"/>
      <c r="C9" s="270"/>
      <c r="D9" s="8"/>
      <c r="E9" s="13"/>
      <c r="F9" s="13"/>
      <c r="G9" s="13"/>
      <c r="H9" s="13"/>
      <c r="I9" s="13"/>
      <c r="J9" s="13"/>
      <c r="K9" s="13"/>
      <c r="L9" s="13"/>
      <c r="M9" s="13"/>
      <c r="N9" s="13"/>
      <c r="O9" s="13"/>
      <c r="P9" s="13"/>
      <c r="Q9" s="13"/>
      <c r="R9" s="13"/>
    </row>
    <row r="10" spans="1:26" s="12" customFormat="1" ht="18.75" x14ac:dyDescent="0.2">
      <c r="A10" s="269" t="s">
        <v>9</v>
      </c>
      <c r="B10" s="269"/>
      <c r="C10" s="269"/>
      <c r="D10" s="6"/>
      <c r="E10" s="13"/>
      <c r="F10" s="13"/>
      <c r="G10" s="13"/>
      <c r="H10" s="13"/>
      <c r="I10" s="13"/>
      <c r="J10" s="13"/>
      <c r="K10" s="13"/>
      <c r="L10" s="13"/>
      <c r="M10" s="13"/>
      <c r="N10" s="13"/>
      <c r="O10" s="13"/>
      <c r="P10" s="13"/>
      <c r="Q10" s="13"/>
      <c r="R10" s="13"/>
    </row>
    <row r="11" spans="1:26" s="12" customFormat="1" ht="18.75" x14ac:dyDescent="0.2">
      <c r="A11" s="272"/>
      <c r="B11" s="272"/>
      <c r="C11" s="272"/>
      <c r="D11" s="14"/>
      <c r="E11" s="13"/>
      <c r="F11" s="13"/>
      <c r="G11" s="13"/>
      <c r="H11" s="13"/>
      <c r="I11" s="13"/>
      <c r="J11" s="13"/>
      <c r="K11" s="13"/>
      <c r="L11" s="13"/>
      <c r="M11" s="13"/>
      <c r="N11" s="13"/>
      <c r="O11" s="13"/>
      <c r="P11" s="13"/>
      <c r="Q11" s="13"/>
      <c r="R11" s="13"/>
    </row>
    <row r="12" spans="1:26" s="12" customFormat="1" ht="33" customHeight="1" x14ac:dyDescent="0.2">
      <c r="A12" s="270" t="str">
        <f>'1. паспорт местоположение'!A12:C12</f>
        <v>F_TP3500.PR.0002</v>
      </c>
      <c r="B12" s="305"/>
      <c r="C12" s="305"/>
      <c r="D12" s="170"/>
      <c r="E12" s="170"/>
      <c r="F12" s="170"/>
      <c r="G12" s="170"/>
      <c r="H12" s="170"/>
      <c r="I12" s="170"/>
      <c r="J12" s="170"/>
      <c r="K12" s="170"/>
      <c r="L12" s="170"/>
      <c r="M12" s="170"/>
      <c r="N12" s="170"/>
      <c r="O12" s="170"/>
      <c r="P12" s="170"/>
      <c r="Q12" s="170"/>
      <c r="R12" s="170"/>
    </row>
    <row r="13" spans="1:26" s="12" customFormat="1" ht="33" customHeight="1" x14ac:dyDescent="0.2">
      <c r="A13" s="269" t="s">
        <v>8</v>
      </c>
      <c r="B13" s="269"/>
      <c r="C13" s="269"/>
      <c r="D13" s="6"/>
      <c r="E13" s="13"/>
      <c r="F13" s="13"/>
      <c r="G13" s="13"/>
      <c r="H13" s="13"/>
      <c r="I13" s="13"/>
      <c r="J13" s="13"/>
      <c r="K13" s="13"/>
      <c r="L13" s="13"/>
      <c r="M13" s="13"/>
      <c r="N13" s="13"/>
      <c r="O13" s="13"/>
      <c r="P13" s="13"/>
      <c r="Q13" s="13"/>
      <c r="R13" s="13"/>
    </row>
    <row r="14" spans="1:26" s="9" customFormat="1" ht="15.75" customHeight="1" x14ac:dyDescent="0.2">
      <c r="A14" s="276"/>
      <c r="B14" s="276"/>
      <c r="C14" s="276"/>
      <c r="D14" s="10"/>
      <c r="E14" s="10"/>
      <c r="F14" s="10"/>
      <c r="G14" s="10"/>
      <c r="H14" s="10"/>
      <c r="I14" s="10"/>
      <c r="J14" s="10"/>
      <c r="K14" s="10"/>
      <c r="L14" s="10"/>
      <c r="M14" s="10"/>
      <c r="N14" s="10"/>
      <c r="O14" s="10"/>
      <c r="P14" s="10"/>
      <c r="Q14" s="10"/>
      <c r="R14" s="10"/>
    </row>
    <row r="15" spans="1:26" s="3" customFormat="1" ht="65.25" customHeight="1" x14ac:dyDescent="0.2">
      <c r="A15" s="270" t="str">
        <f>'1. паспорт местоположение'!A15:C15</f>
        <v>Реконструкция здания узла связи и РЭП с маслохозяйством (РЭП-1)</v>
      </c>
      <c r="B15" s="305"/>
      <c r="C15" s="305"/>
      <c r="D15" s="8"/>
      <c r="E15" s="8"/>
      <c r="F15" s="8"/>
      <c r="G15" s="8"/>
      <c r="H15" s="8"/>
      <c r="I15" s="8"/>
      <c r="J15" s="8"/>
      <c r="K15" s="8"/>
      <c r="L15" s="8"/>
      <c r="M15" s="8"/>
      <c r="N15" s="8"/>
      <c r="O15" s="8"/>
      <c r="P15" s="8"/>
      <c r="Q15" s="8"/>
      <c r="R15" s="8"/>
    </row>
    <row r="16" spans="1:26" s="3" customFormat="1" ht="15" customHeight="1" x14ac:dyDescent="0.2">
      <c r="A16" s="269" t="s">
        <v>7</v>
      </c>
      <c r="B16" s="269"/>
      <c r="C16" s="269"/>
      <c r="D16" s="6"/>
      <c r="E16" s="6"/>
      <c r="F16" s="6"/>
      <c r="G16" s="6"/>
      <c r="H16" s="6"/>
      <c r="I16" s="6"/>
      <c r="J16" s="6"/>
      <c r="K16" s="6"/>
      <c r="L16" s="6"/>
      <c r="M16" s="6"/>
      <c r="N16" s="6"/>
      <c r="O16" s="6"/>
      <c r="P16" s="6"/>
      <c r="Q16" s="6"/>
      <c r="R16" s="6"/>
    </row>
    <row r="17" spans="1:18" s="3" customFormat="1" ht="15" customHeight="1" x14ac:dyDescent="0.2">
      <c r="A17" s="274"/>
      <c r="B17" s="274"/>
      <c r="C17" s="274"/>
      <c r="D17" s="4"/>
      <c r="E17" s="4"/>
      <c r="F17" s="4"/>
      <c r="G17" s="4"/>
      <c r="H17" s="4"/>
      <c r="I17" s="4"/>
      <c r="J17" s="4"/>
      <c r="K17" s="4"/>
      <c r="L17" s="4"/>
      <c r="M17" s="4"/>
      <c r="N17" s="4"/>
      <c r="O17" s="4"/>
    </row>
    <row r="18" spans="1:18" s="3" customFormat="1" ht="27.75" customHeight="1" x14ac:dyDescent="0.2">
      <c r="A18" s="270" t="s">
        <v>470</v>
      </c>
      <c r="B18" s="270"/>
      <c r="C18" s="2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6</v>
      </c>
      <c r="B20" s="37" t="s">
        <v>68</v>
      </c>
      <c r="C20" s="36" t="s">
        <v>67</v>
      </c>
      <c r="D20" s="29"/>
      <c r="E20" s="28"/>
      <c r="F20" s="28"/>
      <c r="G20" s="28"/>
      <c r="H20" s="28"/>
      <c r="I20" s="28"/>
      <c r="J20" s="28"/>
      <c r="K20" s="28"/>
      <c r="L20" s="28"/>
      <c r="M20" s="28"/>
      <c r="N20" s="28"/>
      <c r="O20" s="28"/>
      <c r="P20" s="27"/>
      <c r="Q20" s="27"/>
      <c r="R20" s="27"/>
    </row>
    <row r="21" spans="1:18" s="3" customFormat="1" ht="16.5" customHeight="1" x14ac:dyDescent="0.2">
      <c r="A21" s="36">
        <v>1</v>
      </c>
      <c r="B21" s="37">
        <v>2</v>
      </c>
      <c r="C21" s="36">
        <v>3</v>
      </c>
      <c r="D21" s="29"/>
      <c r="E21" s="28"/>
      <c r="F21" s="28"/>
      <c r="G21" s="28"/>
      <c r="H21" s="28"/>
      <c r="I21" s="28"/>
      <c r="J21" s="28"/>
      <c r="K21" s="28"/>
      <c r="L21" s="28"/>
      <c r="M21" s="28"/>
      <c r="N21" s="28"/>
      <c r="O21" s="28"/>
      <c r="P21" s="27"/>
      <c r="Q21" s="27"/>
      <c r="R21" s="27"/>
    </row>
    <row r="22" spans="1:18" s="3" customFormat="1" ht="170.25" customHeight="1" x14ac:dyDescent="0.2">
      <c r="A22" s="24" t="s">
        <v>66</v>
      </c>
      <c r="B22" s="30" t="s">
        <v>482</v>
      </c>
      <c r="C22" s="66" t="s">
        <v>580</v>
      </c>
      <c r="D22" s="29"/>
      <c r="E22" s="28"/>
      <c r="F22" s="28"/>
      <c r="G22" s="28"/>
      <c r="H22" s="28"/>
      <c r="I22" s="28"/>
      <c r="J22" s="28"/>
      <c r="K22" s="28"/>
      <c r="L22" s="28"/>
      <c r="M22" s="28"/>
      <c r="N22" s="27"/>
      <c r="O22" s="27"/>
      <c r="P22" s="27"/>
      <c r="Q22" s="27"/>
      <c r="R22" s="27"/>
    </row>
    <row r="23" spans="1:18" ht="94.5" x14ac:dyDescent="0.25">
      <c r="A23" s="24" t="s">
        <v>64</v>
      </c>
      <c r="B23" s="26" t="s">
        <v>61</v>
      </c>
      <c r="C23" s="36" t="s">
        <v>519</v>
      </c>
      <c r="D23" s="23"/>
      <c r="E23" s="23"/>
      <c r="F23" s="23"/>
      <c r="G23" s="23"/>
      <c r="H23" s="23"/>
      <c r="I23" s="23"/>
      <c r="J23" s="23"/>
      <c r="K23" s="23"/>
      <c r="L23" s="23"/>
      <c r="M23" s="23"/>
      <c r="N23" s="23"/>
      <c r="O23" s="23"/>
      <c r="P23" s="23"/>
      <c r="Q23" s="23"/>
      <c r="R23" s="23"/>
    </row>
    <row r="24" spans="1:18" ht="63" customHeight="1" x14ac:dyDescent="0.25">
      <c r="A24" s="24" t="s">
        <v>63</v>
      </c>
      <c r="B24" s="26" t="s">
        <v>502</v>
      </c>
      <c r="C24" s="206" t="str">
        <f>'1. паспорт местоположение'!C40</f>
        <v>Финансирование - 64.27 млн.руб. с НДС</v>
      </c>
      <c r="D24" s="23"/>
      <c r="E24" s="23"/>
      <c r="F24" s="23"/>
      <c r="G24" s="23"/>
      <c r="H24" s="23"/>
      <c r="I24" s="23"/>
      <c r="J24" s="23"/>
      <c r="K24" s="23"/>
      <c r="L24" s="23"/>
      <c r="M24" s="23"/>
      <c r="N24" s="23"/>
      <c r="O24" s="23"/>
      <c r="P24" s="23"/>
      <c r="Q24" s="23"/>
      <c r="R24" s="23"/>
    </row>
    <row r="25" spans="1:18" ht="63" customHeight="1" x14ac:dyDescent="0.25">
      <c r="A25" s="24" t="s">
        <v>62</v>
      </c>
      <c r="B25" s="26" t="s">
        <v>503</v>
      </c>
      <c r="C25" s="36" t="s">
        <v>623</v>
      </c>
      <c r="D25" s="23"/>
      <c r="E25" s="23"/>
      <c r="F25" s="23"/>
      <c r="G25" s="23"/>
      <c r="H25" s="23"/>
      <c r="I25" s="23"/>
      <c r="J25" s="23"/>
      <c r="K25" s="23"/>
      <c r="L25" s="23"/>
      <c r="M25" s="23"/>
      <c r="N25" s="23"/>
      <c r="O25" s="23"/>
      <c r="P25" s="23"/>
      <c r="Q25" s="23"/>
      <c r="R25" s="23"/>
    </row>
    <row r="26" spans="1:18" ht="42.75" customHeight="1" x14ac:dyDescent="0.25">
      <c r="A26" s="24" t="s">
        <v>60</v>
      </c>
      <c r="B26" s="26" t="s">
        <v>232</v>
      </c>
      <c r="C26" s="36" t="s">
        <v>624</v>
      </c>
      <c r="D26" s="23"/>
      <c r="E26" s="23"/>
      <c r="F26" s="23"/>
      <c r="G26" s="23"/>
      <c r="H26" s="23"/>
      <c r="I26" s="23"/>
      <c r="J26" s="23"/>
      <c r="K26" s="23"/>
      <c r="L26" s="23"/>
      <c r="M26" s="23"/>
      <c r="N26" s="23"/>
      <c r="O26" s="23"/>
      <c r="P26" s="23"/>
      <c r="Q26" s="23"/>
      <c r="R26" s="23"/>
    </row>
    <row r="27" spans="1:18" ht="75" customHeight="1" x14ac:dyDescent="0.25">
      <c r="A27" s="24" t="s">
        <v>59</v>
      </c>
      <c r="B27" s="26" t="s">
        <v>483</v>
      </c>
      <c r="C27" s="36" t="s">
        <v>520</v>
      </c>
      <c r="D27" s="23"/>
      <c r="E27" s="23"/>
      <c r="F27" s="23"/>
      <c r="G27" s="23"/>
      <c r="H27" s="23"/>
      <c r="I27" s="23"/>
      <c r="J27" s="23"/>
      <c r="K27" s="23"/>
      <c r="L27" s="23"/>
      <c r="M27" s="23"/>
      <c r="N27" s="23"/>
      <c r="O27" s="23"/>
      <c r="P27" s="23"/>
      <c r="Q27" s="23"/>
      <c r="R27" s="23"/>
    </row>
    <row r="28" spans="1:18" ht="42.75" customHeight="1" x14ac:dyDescent="0.25">
      <c r="A28" s="24" t="s">
        <v>57</v>
      </c>
      <c r="B28" s="26" t="s">
        <v>58</v>
      </c>
      <c r="C28" s="218">
        <v>1993</v>
      </c>
      <c r="D28" s="23"/>
      <c r="E28" s="23"/>
      <c r="F28" s="23"/>
      <c r="G28" s="23"/>
      <c r="H28" s="23"/>
      <c r="I28" s="23"/>
      <c r="J28" s="23"/>
      <c r="K28" s="23"/>
      <c r="L28" s="23"/>
      <c r="M28" s="23"/>
      <c r="N28" s="23"/>
      <c r="O28" s="23"/>
      <c r="P28" s="23"/>
      <c r="Q28" s="23"/>
      <c r="R28" s="23"/>
    </row>
    <row r="29" spans="1:18" ht="42.75" customHeight="1" x14ac:dyDescent="0.25">
      <c r="A29" s="24" t="s">
        <v>55</v>
      </c>
      <c r="B29" s="25" t="s">
        <v>56</v>
      </c>
      <c r="C29" s="218">
        <v>2024</v>
      </c>
      <c r="D29" s="23"/>
      <c r="E29" s="23"/>
      <c r="F29" s="23"/>
      <c r="G29" s="23"/>
      <c r="H29" s="23"/>
      <c r="I29" s="23"/>
      <c r="J29" s="23"/>
      <c r="K29" s="23"/>
      <c r="L29" s="23"/>
      <c r="M29" s="23"/>
      <c r="N29" s="23"/>
      <c r="O29" s="23"/>
      <c r="P29" s="23"/>
      <c r="Q29" s="23"/>
      <c r="R29" s="23"/>
    </row>
    <row r="30" spans="1:18" ht="42.75" customHeight="1" x14ac:dyDescent="0.25">
      <c r="A30" s="24" t="s">
        <v>74</v>
      </c>
      <c r="B30" s="25" t="s">
        <v>54</v>
      </c>
      <c r="C30" s="218" t="s">
        <v>679</v>
      </c>
      <c r="D30" s="23"/>
      <c r="E30" s="23"/>
      <c r="F30" s="23"/>
      <c r="G30" s="23"/>
      <c r="H30" s="23"/>
      <c r="I30" s="23"/>
      <c r="J30" s="23"/>
      <c r="K30" s="23"/>
      <c r="L30" s="23"/>
      <c r="M30" s="23"/>
      <c r="N30" s="23"/>
      <c r="O30" s="23"/>
      <c r="P30" s="23"/>
      <c r="Q30" s="23"/>
      <c r="R30" s="23"/>
    </row>
    <row r="31" spans="1:18" x14ac:dyDescent="0.25">
      <c r="A31" s="23"/>
      <c r="B31" s="23"/>
      <c r="C31" s="23"/>
      <c r="D31" s="23"/>
      <c r="E31" s="23"/>
      <c r="F31" s="23"/>
      <c r="G31" s="23"/>
      <c r="H31" s="23"/>
      <c r="I31" s="23"/>
      <c r="J31" s="23"/>
      <c r="K31" s="23"/>
      <c r="L31" s="23"/>
      <c r="M31" s="23"/>
      <c r="N31" s="23"/>
      <c r="O31" s="23"/>
      <c r="P31" s="23"/>
      <c r="Q31" s="23"/>
      <c r="R31" s="23"/>
    </row>
    <row r="32" spans="1:18" x14ac:dyDescent="0.25">
      <c r="A32" s="23"/>
      <c r="B32" s="23"/>
      <c r="C32" s="23"/>
      <c r="D32" s="23"/>
      <c r="E32" s="23"/>
      <c r="F32" s="23"/>
      <c r="G32" s="23"/>
      <c r="H32" s="23"/>
      <c r="I32" s="23"/>
      <c r="J32" s="23"/>
      <c r="K32" s="23"/>
      <c r="L32" s="23"/>
      <c r="M32" s="23"/>
      <c r="N32" s="23"/>
      <c r="O32" s="23"/>
      <c r="P32" s="23"/>
      <c r="Q32" s="23"/>
      <c r="R32" s="23"/>
    </row>
    <row r="33" spans="1:18" x14ac:dyDescent="0.25">
      <c r="A33" s="23"/>
      <c r="B33" s="23"/>
      <c r="C33" s="23"/>
      <c r="D33" s="23"/>
      <c r="E33" s="23"/>
      <c r="F33" s="23"/>
      <c r="G33" s="23"/>
      <c r="H33" s="23"/>
      <c r="I33" s="23"/>
      <c r="J33" s="23"/>
      <c r="K33" s="23"/>
      <c r="L33" s="23"/>
      <c r="M33" s="23"/>
      <c r="N33" s="23"/>
      <c r="O33" s="23"/>
      <c r="P33" s="23"/>
      <c r="Q33" s="23"/>
      <c r="R33" s="23"/>
    </row>
    <row r="34" spans="1:18" x14ac:dyDescent="0.25">
      <c r="A34" s="23"/>
      <c r="B34" s="23"/>
      <c r="C34" s="23"/>
      <c r="D34" s="23"/>
      <c r="E34" s="23"/>
      <c r="F34" s="23"/>
      <c r="G34" s="23"/>
      <c r="H34" s="23"/>
      <c r="I34" s="23"/>
      <c r="J34" s="23"/>
      <c r="K34" s="23"/>
      <c r="L34" s="23"/>
      <c r="M34" s="23"/>
      <c r="N34" s="23"/>
      <c r="O34" s="23"/>
      <c r="P34" s="23"/>
      <c r="Q34" s="23"/>
      <c r="R34" s="23"/>
    </row>
    <row r="35" spans="1:18" x14ac:dyDescent="0.25">
      <c r="A35" s="23"/>
      <c r="B35" s="23"/>
      <c r="C35" s="23"/>
      <c r="D35" s="23"/>
      <c r="E35" s="23"/>
      <c r="F35" s="23"/>
      <c r="G35" s="23"/>
      <c r="H35" s="23"/>
      <c r="I35" s="23"/>
      <c r="J35" s="23"/>
      <c r="K35" s="23"/>
      <c r="L35" s="23"/>
      <c r="M35" s="23"/>
      <c r="N35" s="23"/>
      <c r="O35" s="23"/>
      <c r="P35" s="23"/>
      <c r="Q35" s="23"/>
      <c r="R35" s="23"/>
    </row>
    <row r="36" spans="1:18" x14ac:dyDescent="0.25">
      <c r="A36" s="23"/>
      <c r="B36" s="23"/>
      <c r="C36" s="23"/>
      <c r="D36" s="23"/>
      <c r="E36" s="23"/>
      <c r="F36" s="23"/>
      <c r="G36" s="23"/>
      <c r="H36" s="23"/>
      <c r="I36" s="23"/>
      <c r="J36" s="23"/>
      <c r="K36" s="23"/>
      <c r="L36" s="23"/>
      <c r="M36" s="23"/>
      <c r="N36" s="23"/>
      <c r="O36" s="23"/>
      <c r="P36" s="23"/>
      <c r="Q36" s="23"/>
      <c r="R36" s="23"/>
    </row>
    <row r="37" spans="1:18" x14ac:dyDescent="0.25">
      <c r="A37" s="23"/>
      <c r="B37" s="23"/>
      <c r="C37" s="23"/>
      <c r="D37" s="23"/>
      <c r="E37" s="23"/>
      <c r="F37" s="23"/>
      <c r="G37" s="23"/>
      <c r="H37" s="23"/>
      <c r="I37" s="23"/>
      <c r="J37" s="23"/>
      <c r="K37" s="23"/>
      <c r="L37" s="23"/>
      <c r="M37" s="23"/>
      <c r="N37" s="23"/>
      <c r="O37" s="23"/>
      <c r="P37" s="23"/>
      <c r="Q37" s="23"/>
      <c r="R37" s="23"/>
    </row>
    <row r="38" spans="1:18" x14ac:dyDescent="0.25">
      <c r="A38" s="23"/>
      <c r="B38" s="23"/>
      <c r="C38" s="23"/>
      <c r="D38" s="23"/>
      <c r="E38" s="23"/>
      <c r="F38" s="23"/>
      <c r="G38" s="23"/>
      <c r="H38" s="23"/>
      <c r="I38" s="23"/>
      <c r="J38" s="23"/>
      <c r="K38" s="23"/>
      <c r="L38" s="23"/>
      <c r="M38" s="23"/>
      <c r="N38" s="23"/>
      <c r="O38" s="23"/>
      <c r="P38" s="23"/>
      <c r="Q38" s="23"/>
      <c r="R38" s="23"/>
    </row>
    <row r="39" spans="1:18" x14ac:dyDescent="0.25">
      <c r="A39" s="23"/>
      <c r="B39" s="23"/>
      <c r="C39" s="23"/>
      <c r="D39" s="23"/>
      <c r="E39" s="23"/>
      <c r="F39" s="23"/>
      <c r="G39" s="23"/>
      <c r="H39" s="23"/>
      <c r="I39" s="23"/>
      <c r="J39" s="23"/>
      <c r="K39" s="23"/>
      <c r="L39" s="23"/>
      <c r="M39" s="23"/>
      <c r="N39" s="23"/>
      <c r="O39" s="23"/>
      <c r="P39" s="23"/>
      <c r="Q39" s="23"/>
      <c r="R39" s="23"/>
    </row>
    <row r="40" spans="1:18" x14ac:dyDescent="0.25">
      <c r="A40" s="23"/>
      <c r="B40" s="23"/>
      <c r="C40" s="23"/>
      <c r="D40" s="23"/>
      <c r="E40" s="23"/>
      <c r="F40" s="23"/>
      <c r="G40" s="23"/>
      <c r="H40" s="23"/>
      <c r="I40" s="23"/>
      <c r="J40" s="23"/>
      <c r="K40" s="23"/>
      <c r="L40" s="23"/>
      <c r="M40" s="23"/>
      <c r="N40" s="23"/>
      <c r="O40" s="23"/>
      <c r="P40" s="23"/>
      <c r="Q40" s="23"/>
      <c r="R40" s="23"/>
    </row>
    <row r="41" spans="1:18" x14ac:dyDescent="0.25">
      <c r="A41" s="23"/>
      <c r="B41" s="23"/>
      <c r="C41" s="23"/>
      <c r="D41" s="23"/>
      <c r="E41" s="23"/>
      <c r="F41" s="23"/>
      <c r="G41" s="23"/>
      <c r="H41" s="23"/>
      <c r="I41" s="23"/>
      <c r="J41" s="23"/>
      <c r="K41" s="23"/>
      <c r="L41" s="23"/>
      <c r="M41" s="23"/>
      <c r="N41" s="23"/>
      <c r="O41" s="23"/>
      <c r="P41" s="23"/>
      <c r="Q41" s="23"/>
      <c r="R41" s="23"/>
    </row>
    <row r="42" spans="1:18" x14ac:dyDescent="0.25">
      <c r="A42" s="23"/>
      <c r="B42" s="23"/>
      <c r="C42" s="23"/>
      <c r="D42" s="23"/>
      <c r="E42" s="23"/>
      <c r="F42" s="23"/>
      <c r="G42" s="23"/>
      <c r="H42" s="23"/>
      <c r="I42" s="23"/>
      <c r="J42" s="23"/>
      <c r="K42" s="23"/>
      <c r="L42" s="23"/>
      <c r="M42" s="23"/>
      <c r="N42" s="23"/>
      <c r="O42" s="23"/>
      <c r="P42" s="23"/>
      <c r="Q42" s="23"/>
      <c r="R42" s="23"/>
    </row>
    <row r="43" spans="1:18" x14ac:dyDescent="0.25">
      <c r="A43" s="23"/>
      <c r="B43" s="23"/>
      <c r="C43" s="23"/>
      <c r="D43" s="23"/>
      <c r="E43" s="23"/>
      <c r="F43" s="23"/>
      <c r="G43" s="23"/>
      <c r="H43" s="23"/>
      <c r="I43" s="23"/>
      <c r="J43" s="23"/>
      <c r="K43" s="23"/>
      <c r="L43" s="23"/>
      <c r="M43" s="23"/>
      <c r="N43" s="23"/>
      <c r="O43" s="23"/>
      <c r="P43" s="23"/>
      <c r="Q43" s="23"/>
      <c r="R43" s="23"/>
    </row>
    <row r="44" spans="1:18" x14ac:dyDescent="0.25">
      <c r="A44" s="23"/>
      <c r="B44" s="23"/>
      <c r="C44" s="23"/>
      <c r="D44" s="23"/>
      <c r="E44" s="23"/>
      <c r="F44" s="23"/>
      <c r="G44" s="23"/>
      <c r="H44" s="23"/>
      <c r="I44" s="23"/>
      <c r="J44" s="23"/>
      <c r="K44" s="23"/>
      <c r="L44" s="23"/>
      <c r="M44" s="23"/>
      <c r="N44" s="23"/>
      <c r="O44" s="23"/>
      <c r="P44" s="23"/>
      <c r="Q44" s="23"/>
      <c r="R44" s="23"/>
    </row>
    <row r="45" spans="1:18" x14ac:dyDescent="0.25">
      <c r="A45" s="23"/>
      <c r="B45" s="23"/>
      <c r="C45" s="23"/>
      <c r="D45" s="23"/>
      <c r="E45" s="23"/>
      <c r="F45" s="23"/>
      <c r="G45" s="23"/>
      <c r="H45" s="23"/>
      <c r="I45" s="23"/>
      <c r="J45" s="23"/>
      <c r="K45" s="23"/>
      <c r="L45" s="23"/>
      <c r="M45" s="23"/>
      <c r="N45" s="23"/>
      <c r="O45" s="23"/>
      <c r="P45" s="23"/>
      <c r="Q45" s="23"/>
      <c r="R45" s="23"/>
    </row>
    <row r="46" spans="1:18" x14ac:dyDescent="0.25">
      <c r="A46" s="23"/>
      <c r="B46" s="23"/>
      <c r="C46" s="23"/>
      <c r="D46" s="23"/>
      <c r="E46" s="23"/>
      <c r="F46" s="23"/>
      <c r="G46" s="23"/>
      <c r="H46" s="23"/>
      <c r="I46" s="23"/>
      <c r="J46" s="23"/>
      <c r="K46" s="23"/>
      <c r="L46" s="23"/>
      <c r="M46" s="23"/>
      <c r="N46" s="23"/>
      <c r="O46" s="23"/>
      <c r="P46" s="23"/>
      <c r="Q46" s="23"/>
      <c r="R46" s="23"/>
    </row>
    <row r="47" spans="1:18" x14ac:dyDescent="0.25">
      <c r="A47" s="23"/>
      <c r="B47" s="23"/>
      <c r="C47" s="23"/>
      <c r="D47" s="23"/>
      <c r="E47" s="23"/>
      <c r="F47" s="23"/>
      <c r="G47" s="23"/>
      <c r="H47" s="23"/>
      <c r="I47" s="23"/>
      <c r="J47" s="23"/>
      <c r="K47" s="23"/>
      <c r="L47" s="23"/>
      <c r="M47" s="23"/>
      <c r="N47" s="23"/>
      <c r="O47" s="23"/>
      <c r="P47" s="23"/>
      <c r="Q47" s="23"/>
      <c r="R47" s="23"/>
    </row>
    <row r="48" spans="1:18" x14ac:dyDescent="0.25">
      <c r="A48" s="23"/>
      <c r="B48" s="23"/>
      <c r="C48" s="23"/>
      <c r="D48" s="23"/>
      <c r="E48" s="23"/>
      <c r="F48" s="23"/>
      <c r="G48" s="23"/>
      <c r="H48" s="23"/>
      <c r="I48" s="23"/>
      <c r="J48" s="23"/>
      <c r="K48" s="23"/>
      <c r="L48" s="23"/>
      <c r="M48" s="23"/>
      <c r="N48" s="23"/>
      <c r="O48" s="23"/>
      <c r="P48" s="23"/>
      <c r="Q48" s="23"/>
      <c r="R48" s="23"/>
    </row>
    <row r="49" spans="1:18" x14ac:dyDescent="0.25">
      <c r="A49" s="23"/>
      <c r="B49" s="23"/>
      <c r="C49" s="23"/>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row r="339" spans="1:18" x14ac:dyDescent="0.25">
      <c r="A339" s="23"/>
      <c r="B339" s="23"/>
      <c r="C339" s="23"/>
      <c r="D339" s="23"/>
      <c r="E339" s="23"/>
      <c r="F339" s="23"/>
      <c r="G339" s="23"/>
      <c r="H339" s="23"/>
      <c r="I339" s="23"/>
      <c r="J339" s="23"/>
      <c r="K339" s="23"/>
      <c r="L339" s="23"/>
      <c r="M339" s="23"/>
      <c r="N339" s="23"/>
      <c r="O339" s="23"/>
      <c r="P339" s="23"/>
      <c r="Q339" s="23"/>
      <c r="R339" s="23"/>
    </row>
    <row r="340" spans="1:18" x14ac:dyDescent="0.25">
      <c r="A340" s="23"/>
      <c r="B340" s="23"/>
      <c r="C340" s="23"/>
      <c r="D340" s="23"/>
      <c r="E340" s="23"/>
      <c r="F340" s="23"/>
      <c r="G340" s="23"/>
      <c r="H340" s="23"/>
      <c r="I340" s="23"/>
      <c r="J340" s="23"/>
      <c r="K340" s="23"/>
      <c r="L340" s="23"/>
      <c r="M340" s="23"/>
      <c r="N340" s="23"/>
      <c r="O340" s="23"/>
      <c r="P340" s="23"/>
      <c r="Q340" s="23"/>
      <c r="R340" s="23"/>
    </row>
    <row r="341" spans="1:18" x14ac:dyDescent="0.25">
      <c r="A341" s="23"/>
      <c r="B341" s="23"/>
      <c r="C341" s="23"/>
      <c r="D341" s="23"/>
      <c r="E341" s="23"/>
      <c r="F341" s="23"/>
      <c r="G341" s="23"/>
      <c r="H341" s="23"/>
      <c r="I341" s="23"/>
      <c r="J341" s="23"/>
      <c r="K341" s="23"/>
      <c r="L341" s="23"/>
      <c r="M341" s="23"/>
      <c r="N341" s="23"/>
      <c r="O341" s="23"/>
      <c r="P341" s="23"/>
      <c r="Q341" s="23"/>
      <c r="R341" s="23"/>
    </row>
    <row r="342" spans="1:18" x14ac:dyDescent="0.25">
      <c r="A342" s="23"/>
      <c r="B342" s="23"/>
      <c r="C342" s="23"/>
      <c r="D342" s="23"/>
      <c r="E342" s="23"/>
      <c r="F342" s="23"/>
      <c r="G342" s="23"/>
      <c r="H342" s="23"/>
      <c r="I342" s="23"/>
      <c r="J342" s="23"/>
      <c r="K342" s="23"/>
      <c r="L342" s="23"/>
      <c r="M342" s="23"/>
      <c r="N342" s="23"/>
      <c r="O342" s="23"/>
      <c r="P342" s="23"/>
      <c r="Q342" s="23"/>
      <c r="R342" s="23"/>
    </row>
    <row r="343" spans="1:18" x14ac:dyDescent="0.25">
      <c r="A343" s="23"/>
      <c r="B343" s="23"/>
      <c r="C343" s="23"/>
      <c r="D343" s="23"/>
      <c r="E343" s="23"/>
      <c r="F343" s="23"/>
      <c r="G343" s="23"/>
      <c r="H343" s="23"/>
      <c r="I343" s="23"/>
      <c r="J343" s="23"/>
      <c r="K343" s="23"/>
      <c r="L343" s="23"/>
      <c r="M343" s="23"/>
      <c r="N343" s="23"/>
      <c r="O343" s="23"/>
      <c r="P343" s="23"/>
      <c r="Q343" s="23"/>
      <c r="R343" s="23"/>
    </row>
    <row r="344" spans="1:18" x14ac:dyDescent="0.25">
      <c r="A344" s="23"/>
      <c r="B344" s="23"/>
      <c r="C344" s="23"/>
      <c r="D344" s="23"/>
      <c r="E344" s="23"/>
      <c r="F344" s="23"/>
      <c r="G344" s="23"/>
      <c r="H344" s="23"/>
      <c r="I344" s="23"/>
      <c r="J344" s="23"/>
      <c r="K344" s="23"/>
      <c r="L344" s="23"/>
      <c r="M344" s="23"/>
      <c r="N344" s="23"/>
      <c r="O344" s="23"/>
      <c r="P344" s="23"/>
      <c r="Q344" s="23"/>
      <c r="R344" s="23"/>
    </row>
    <row r="345" spans="1:18" x14ac:dyDescent="0.25">
      <c r="A345" s="23"/>
      <c r="B345" s="23"/>
      <c r="C345" s="23"/>
      <c r="D345" s="23"/>
      <c r="E345" s="23"/>
      <c r="F345" s="23"/>
      <c r="G345" s="23"/>
      <c r="H345" s="23"/>
      <c r="I345" s="23"/>
      <c r="J345" s="23"/>
      <c r="K345" s="23"/>
      <c r="L345" s="23"/>
      <c r="M345" s="23"/>
      <c r="N345" s="23"/>
      <c r="O345" s="23"/>
      <c r="P345" s="23"/>
      <c r="Q345" s="23"/>
      <c r="R345" s="23"/>
    </row>
    <row r="346" spans="1:18" x14ac:dyDescent="0.25">
      <c r="A346" s="23"/>
      <c r="B346" s="23"/>
      <c r="C346" s="23"/>
      <c r="D346" s="23"/>
      <c r="E346" s="23"/>
      <c r="F346" s="23"/>
      <c r="G346" s="23"/>
      <c r="H346" s="23"/>
      <c r="I346" s="23"/>
      <c r="J346" s="23"/>
      <c r="K346" s="23"/>
      <c r="L346" s="23"/>
      <c r="M346" s="23"/>
      <c r="N346" s="23"/>
      <c r="O346" s="23"/>
      <c r="P346" s="23"/>
      <c r="Q346" s="23"/>
      <c r="R346" s="23"/>
    </row>
    <row r="347" spans="1:18" x14ac:dyDescent="0.25">
      <c r="A347" s="23"/>
      <c r="B347" s="23"/>
      <c r="C347" s="23"/>
      <c r="D347" s="23"/>
      <c r="E347" s="23"/>
      <c r="F347" s="23"/>
      <c r="G347" s="23"/>
      <c r="H347" s="23"/>
      <c r="I347" s="23"/>
      <c r="J347" s="23"/>
      <c r="K347" s="23"/>
      <c r="L347" s="23"/>
      <c r="M347" s="23"/>
      <c r="N347" s="23"/>
      <c r="O347" s="23"/>
      <c r="P347" s="23"/>
      <c r="Q347" s="23"/>
      <c r="R347" s="23"/>
    </row>
    <row r="348" spans="1:18" x14ac:dyDescent="0.25">
      <c r="A348" s="23"/>
      <c r="B348" s="23"/>
      <c r="C348" s="23"/>
      <c r="D348" s="23"/>
      <c r="E348" s="23"/>
      <c r="F348" s="23"/>
      <c r="G348" s="23"/>
      <c r="H348" s="23"/>
      <c r="I348" s="23"/>
      <c r="J348" s="23"/>
      <c r="K348" s="23"/>
      <c r="L348" s="23"/>
      <c r="M348" s="23"/>
      <c r="N348" s="23"/>
      <c r="O348" s="23"/>
      <c r="P348" s="23"/>
      <c r="Q348" s="23"/>
      <c r="R348" s="23"/>
    </row>
    <row r="349" spans="1:18" x14ac:dyDescent="0.25">
      <c r="A349" s="23"/>
      <c r="B349" s="23"/>
      <c r="C349" s="23"/>
      <c r="D349" s="23"/>
      <c r="E349" s="23"/>
      <c r="F349" s="23"/>
      <c r="G349" s="23"/>
      <c r="H349" s="23"/>
      <c r="I349" s="23"/>
      <c r="J349" s="23"/>
      <c r="K349" s="23"/>
      <c r="L349" s="23"/>
      <c r="M349" s="23"/>
      <c r="N349" s="23"/>
      <c r="O349" s="23"/>
      <c r="P349" s="23"/>
      <c r="Q349" s="23"/>
      <c r="R349" s="23"/>
    </row>
    <row r="350" spans="1:18" x14ac:dyDescent="0.25">
      <c r="A350" s="23"/>
      <c r="B350" s="23"/>
      <c r="C350" s="23"/>
      <c r="D350" s="23"/>
      <c r="E350" s="23"/>
      <c r="F350" s="23"/>
      <c r="G350" s="23"/>
      <c r="H350" s="23"/>
      <c r="I350" s="23"/>
      <c r="J350" s="23"/>
      <c r="K350" s="23"/>
      <c r="L350" s="23"/>
      <c r="M350" s="23"/>
      <c r="N350" s="23"/>
      <c r="O350" s="23"/>
      <c r="P350" s="23"/>
      <c r="Q350" s="23"/>
      <c r="R350" s="23"/>
    </row>
    <row r="351" spans="1:18" x14ac:dyDescent="0.25">
      <c r="A351" s="23"/>
      <c r="B351" s="23"/>
      <c r="C351" s="23"/>
      <c r="D351" s="23"/>
      <c r="E351" s="23"/>
      <c r="F351" s="23"/>
      <c r="G351" s="23"/>
      <c r="H351" s="23"/>
      <c r="I351" s="23"/>
      <c r="J351" s="23"/>
      <c r="K351" s="23"/>
      <c r="L351" s="23"/>
      <c r="M351" s="23"/>
      <c r="N351" s="23"/>
      <c r="O351" s="23"/>
      <c r="P351" s="23"/>
      <c r="Q351" s="23"/>
      <c r="R351" s="23"/>
    </row>
    <row r="352" spans="1:18" x14ac:dyDescent="0.25">
      <c r="A352" s="23"/>
      <c r="B352" s="23"/>
      <c r="C352" s="23"/>
      <c r="D352" s="23"/>
      <c r="E352" s="23"/>
      <c r="F352" s="23"/>
      <c r="G352" s="23"/>
      <c r="H352" s="23"/>
      <c r="I352" s="23"/>
      <c r="J352" s="23"/>
      <c r="K352" s="23"/>
      <c r="L352" s="23"/>
      <c r="M352" s="23"/>
      <c r="N352" s="23"/>
      <c r="O352" s="23"/>
      <c r="P352" s="23"/>
      <c r="Q352" s="23"/>
      <c r="R352" s="23"/>
    </row>
    <row r="353" spans="1:18" x14ac:dyDescent="0.25">
      <c r="A353" s="23"/>
      <c r="B353" s="23"/>
      <c r="C353" s="23"/>
      <c r="D353" s="23"/>
      <c r="E353" s="23"/>
      <c r="F353" s="23"/>
      <c r="G353" s="23"/>
      <c r="H353" s="23"/>
      <c r="I353" s="23"/>
      <c r="J353" s="23"/>
      <c r="K353" s="23"/>
      <c r="L353" s="23"/>
      <c r="M353" s="23"/>
      <c r="N353" s="23"/>
      <c r="O353" s="23"/>
      <c r="P353" s="23"/>
      <c r="Q353" s="23"/>
      <c r="R353" s="23"/>
    </row>
    <row r="354" spans="1:18" x14ac:dyDescent="0.25">
      <c r="A354" s="23"/>
      <c r="B354" s="23"/>
      <c r="C354" s="23"/>
      <c r="D354" s="23"/>
      <c r="E354" s="23"/>
      <c r="F354" s="23"/>
      <c r="G354" s="23"/>
      <c r="H354" s="23"/>
      <c r="I354" s="23"/>
      <c r="J354" s="23"/>
      <c r="K354" s="23"/>
      <c r="L354" s="23"/>
      <c r="M354" s="23"/>
      <c r="N354" s="23"/>
      <c r="O354" s="23"/>
      <c r="P354" s="23"/>
      <c r="Q354" s="23"/>
      <c r="R354" s="23"/>
    </row>
    <row r="355" spans="1:18" x14ac:dyDescent="0.25">
      <c r="A355" s="23"/>
      <c r="B355" s="23"/>
      <c r="C355" s="23"/>
      <c r="D355" s="23"/>
      <c r="E355" s="23"/>
      <c r="F355" s="23"/>
      <c r="G355" s="23"/>
      <c r="H355" s="23"/>
      <c r="I355" s="23"/>
      <c r="J355" s="23"/>
      <c r="K355" s="23"/>
      <c r="L355" s="23"/>
      <c r="M355" s="23"/>
      <c r="N355" s="23"/>
      <c r="O355" s="23"/>
      <c r="P355" s="23"/>
      <c r="Q355" s="23"/>
      <c r="R355" s="23"/>
    </row>
    <row r="356" spans="1:18" x14ac:dyDescent="0.25">
      <c r="A356" s="23"/>
      <c r="B356" s="23"/>
      <c r="C356" s="23"/>
      <c r="D356" s="23"/>
      <c r="E356" s="23"/>
      <c r="F356" s="23"/>
      <c r="G356" s="23"/>
      <c r="H356" s="23"/>
      <c r="I356" s="23"/>
      <c r="J356" s="23"/>
      <c r="K356" s="23"/>
      <c r="L356" s="23"/>
      <c r="M356" s="23"/>
      <c r="N356" s="23"/>
      <c r="O356" s="23"/>
      <c r="P356" s="23"/>
      <c r="Q356" s="23"/>
      <c r="R356" s="23"/>
    </row>
    <row r="357" spans="1:18" x14ac:dyDescent="0.25">
      <c r="A357" s="23"/>
      <c r="B357" s="23"/>
      <c r="C357" s="23"/>
      <c r="D357" s="23"/>
      <c r="E357" s="23"/>
      <c r="F357" s="23"/>
      <c r="G357" s="23"/>
      <c r="H357" s="23"/>
      <c r="I357" s="23"/>
      <c r="J357" s="23"/>
      <c r="K357" s="23"/>
      <c r="L357" s="23"/>
      <c r="M357" s="23"/>
      <c r="N357" s="23"/>
      <c r="O357" s="23"/>
      <c r="P357" s="23"/>
      <c r="Q357" s="23"/>
      <c r="R357" s="23"/>
    </row>
    <row r="358" spans="1:18" x14ac:dyDescent="0.25">
      <c r="A358" s="23"/>
      <c r="B358" s="23"/>
      <c r="C358" s="23"/>
      <c r="D358" s="23"/>
      <c r="E358" s="23"/>
      <c r="F358" s="23"/>
      <c r="G358" s="23"/>
      <c r="H358" s="23"/>
      <c r="I358" s="23"/>
      <c r="J358" s="23"/>
      <c r="K358" s="23"/>
      <c r="L358" s="23"/>
      <c r="M358" s="23"/>
      <c r="N358" s="23"/>
      <c r="O358" s="23"/>
      <c r="P358" s="23"/>
      <c r="Q358" s="23"/>
      <c r="R358" s="23"/>
    </row>
    <row r="359" spans="1:18" x14ac:dyDescent="0.25">
      <c r="A359" s="23"/>
      <c r="B359" s="23"/>
      <c r="C359" s="23"/>
      <c r="D359" s="23"/>
      <c r="E359" s="23"/>
      <c r="F359" s="23"/>
      <c r="G359" s="23"/>
      <c r="H359" s="23"/>
      <c r="I359" s="23"/>
      <c r="J359" s="23"/>
      <c r="K359" s="23"/>
      <c r="L359" s="23"/>
      <c r="M359" s="23"/>
      <c r="N359" s="23"/>
      <c r="O359" s="23"/>
      <c r="P359" s="23"/>
      <c r="Q359" s="23"/>
      <c r="R359" s="23"/>
    </row>
    <row r="360" spans="1:18" x14ac:dyDescent="0.25">
      <c r="A360" s="23"/>
      <c r="B360" s="23"/>
      <c r="C360" s="23"/>
      <c r="D360" s="23"/>
      <c r="E360" s="23"/>
      <c r="F360" s="23"/>
      <c r="G360" s="23"/>
      <c r="H360" s="23"/>
      <c r="I360" s="23"/>
      <c r="J360" s="23"/>
      <c r="K360" s="23"/>
      <c r="L360" s="23"/>
      <c r="M360" s="23"/>
      <c r="N360" s="23"/>
      <c r="O360" s="23"/>
      <c r="P360" s="23"/>
      <c r="Q360" s="23"/>
      <c r="R360" s="23"/>
    </row>
    <row r="361" spans="1:18" x14ac:dyDescent="0.25">
      <c r="A361" s="23"/>
      <c r="B361" s="23"/>
      <c r="C361" s="23"/>
      <c r="D361" s="23"/>
      <c r="E361" s="23"/>
      <c r="F361" s="23"/>
      <c r="G361" s="23"/>
      <c r="H361" s="23"/>
      <c r="I361" s="23"/>
      <c r="J361" s="23"/>
      <c r="K361" s="23"/>
      <c r="L361" s="23"/>
      <c r="M361" s="23"/>
      <c r="N361" s="23"/>
      <c r="O361" s="23"/>
      <c r="P361" s="23"/>
      <c r="Q361" s="23"/>
      <c r="R361" s="23"/>
    </row>
    <row r="362" spans="1:18" x14ac:dyDescent="0.25">
      <c r="A362" s="23"/>
      <c r="B362" s="23"/>
      <c r="C362" s="23"/>
      <c r="D362" s="23"/>
      <c r="E362" s="23"/>
      <c r="F362" s="23"/>
      <c r="G362" s="23"/>
      <c r="H362" s="23"/>
      <c r="I362" s="23"/>
      <c r="J362" s="23"/>
      <c r="K362" s="23"/>
      <c r="L362" s="23"/>
      <c r="M362" s="23"/>
      <c r="N362" s="23"/>
      <c r="O362" s="23"/>
      <c r="P362" s="23"/>
      <c r="Q362" s="23"/>
      <c r="R362" s="23"/>
    </row>
    <row r="363" spans="1:18" x14ac:dyDescent="0.25">
      <c r="A363" s="23"/>
      <c r="B363" s="23"/>
      <c r="C363" s="23"/>
      <c r="D363" s="23"/>
      <c r="E363" s="23"/>
      <c r="F363" s="23"/>
      <c r="G363" s="23"/>
      <c r="H363" s="23"/>
      <c r="I363" s="23"/>
      <c r="J363" s="23"/>
      <c r="K363" s="23"/>
      <c r="L363" s="23"/>
      <c r="M363" s="23"/>
      <c r="N363" s="23"/>
      <c r="O363" s="23"/>
      <c r="P363" s="23"/>
      <c r="Q363" s="23"/>
      <c r="R363" s="23"/>
    </row>
    <row r="364" spans="1:18" x14ac:dyDescent="0.25">
      <c r="A364" s="23"/>
      <c r="B364" s="23"/>
      <c r="C364" s="23"/>
      <c r="D364" s="23"/>
      <c r="E364" s="23"/>
      <c r="F364" s="23"/>
      <c r="G364" s="23"/>
      <c r="H364" s="23"/>
      <c r="I364" s="23"/>
      <c r="J364" s="23"/>
      <c r="K364" s="23"/>
      <c r="L364" s="23"/>
      <c r="M364" s="23"/>
      <c r="N364" s="23"/>
      <c r="O364" s="23"/>
      <c r="P364" s="23"/>
      <c r="Q364" s="23"/>
      <c r="R364" s="23"/>
    </row>
    <row r="365" spans="1:18" x14ac:dyDescent="0.25">
      <c r="A365" s="23"/>
      <c r="B365" s="23"/>
      <c r="C365" s="23"/>
      <c r="D365" s="23"/>
      <c r="E365" s="23"/>
      <c r="F365" s="23"/>
      <c r="G365" s="23"/>
      <c r="H365" s="23"/>
      <c r="I365" s="23"/>
      <c r="J365" s="23"/>
      <c r="K365" s="23"/>
      <c r="L365" s="23"/>
      <c r="M365" s="23"/>
      <c r="N365" s="23"/>
      <c r="O365" s="23"/>
      <c r="P365" s="23"/>
      <c r="Q365" s="23"/>
      <c r="R365" s="23"/>
    </row>
    <row r="366" spans="1:18" x14ac:dyDescent="0.25">
      <c r="A366" s="23"/>
      <c r="B366" s="23"/>
      <c r="C366" s="23"/>
      <c r="D366" s="23"/>
      <c r="E366" s="23"/>
      <c r="F366" s="23"/>
      <c r="G366" s="23"/>
      <c r="H366" s="23"/>
      <c r="I366" s="23"/>
      <c r="J366" s="23"/>
      <c r="K366" s="23"/>
      <c r="L366" s="23"/>
      <c r="M366" s="23"/>
      <c r="N366" s="23"/>
      <c r="O366" s="23"/>
      <c r="P366" s="23"/>
      <c r="Q366" s="23"/>
      <c r="R366" s="23"/>
    </row>
    <row r="367" spans="1:18" x14ac:dyDescent="0.25">
      <c r="A367" s="23"/>
      <c r="B367" s="23"/>
      <c r="C367" s="23"/>
      <c r="D367" s="23"/>
      <c r="E367" s="23"/>
      <c r="F367" s="23"/>
      <c r="G367" s="23"/>
      <c r="H367" s="23"/>
      <c r="I367" s="23"/>
      <c r="J367" s="23"/>
      <c r="K367" s="23"/>
      <c r="L367" s="23"/>
      <c r="M367" s="23"/>
      <c r="N367" s="23"/>
      <c r="O367" s="23"/>
      <c r="P367" s="23"/>
      <c r="Q367" s="23"/>
      <c r="R367" s="23"/>
    </row>
    <row r="368" spans="1:18" x14ac:dyDescent="0.25">
      <c r="A368" s="23"/>
      <c r="B368" s="23"/>
      <c r="C368" s="23"/>
      <c r="D368" s="23"/>
      <c r="E368" s="23"/>
      <c r="F368" s="23"/>
      <c r="G368" s="23"/>
      <c r="H368" s="23"/>
      <c r="I368" s="23"/>
      <c r="J368" s="23"/>
      <c r="K368" s="23"/>
      <c r="L368" s="23"/>
      <c r="M368" s="23"/>
      <c r="N368" s="23"/>
      <c r="O368" s="23"/>
      <c r="P368" s="23"/>
      <c r="Q368" s="23"/>
      <c r="R368" s="23"/>
    </row>
    <row r="369" spans="1:18" x14ac:dyDescent="0.25">
      <c r="A369" s="23"/>
      <c r="B369" s="23"/>
      <c r="C369" s="23"/>
      <c r="D369" s="23"/>
      <c r="E369" s="23"/>
      <c r="F369" s="23"/>
      <c r="G369" s="23"/>
      <c r="H369" s="23"/>
      <c r="I369" s="23"/>
      <c r="J369" s="23"/>
      <c r="K369" s="23"/>
      <c r="L369" s="23"/>
      <c r="M369" s="23"/>
      <c r="N369" s="23"/>
      <c r="O369" s="23"/>
      <c r="P369" s="23"/>
      <c r="Q369" s="23"/>
      <c r="R369" s="23"/>
    </row>
    <row r="370" spans="1:18" x14ac:dyDescent="0.25">
      <c r="A370" s="23"/>
      <c r="B370" s="23"/>
      <c r="C370" s="23"/>
      <c r="D370" s="23"/>
      <c r="E370" s="23"/>
      <c r="F370" s="23"/>
      <c r="G370" s="23"/>
      <c r="H370" s="23"/>
      <c r="I370" s="23"/>
      <c r="J370" s="23"/>
      <c r="K370" s="23"/>
      <c r="L370" s="23"/>
      <c r="M370" s="23"/>
      <c r="N370" s="23"/>
      <c r="O370" s="23"/>
      <c r="P370" s="23"/>
      <c r="Q370" s="23"/>
      <c r="R370" s="23"/>
    </row>
    <row r="371" spans="1:18" x14ac:dyDescent="0.25">
      <c r="A371" s="23"/>
      <c r="B371" s="23"/>
      <c r="C371" s="23"/>
      <c r="D371" s="23"/>
      <c r="E371" s="23"/>
      <c r="F371" s="23"/>
      <c r="G371" s="23"/>
      <c r="H371" s="23"/>
      <c r="I371" s="23"/>
      <c r="J371" s="23"/>
      <c r="K371" s="23"/>
      <c r="L371" s="23"/>
      <c r="M371" s="23"/>
      <c r="N371" s="23"/>
      <c r="O371" s="23"/>
      <c r="P371" s="23"/>
      <c r="Q371" s="23"/>
      <c r="R371" s="23"/>
    </row>
    <row r="372" spans="1:18" x14ac:dyDescent="0.25">
      <c r="A372" s="23"/>
      <c r="B372" s="23"/>
      <c r="C372" s="23"/>
      <c r="D372" s="23"/>
      <c r="E372" s="23"/>
      <c r="F372" s="23"/>
      <c r="G372" s="23"/>
      <c r="H372" s="23"/>
      <c r="I372" s="23"/>
      <c r="J372" s="23"/>
      <c r="K372" s="23"/>
      <c r="L372" s="23"/>
      <c r="M372" s="23"/>
      <c r="N372" s="23"/>
      <c r="O372" s="23"/>
      <c r="P372" s="23"/>
      <c r="Q372" s="23"/>
      <c r="R372" s="23"/>
    </row>
    <row r="373" spans="1:18" x14ac:dyDescent="0.25">
      <c r="A373" s="23"/>
      <c r="B373" s="23"/>
      <c r="C373" s="23"/>
      <c r="D373" s="23"/>
      <c r="E373" s="23"/>
      <c r="F373" s="23"/>
      <c r="G373" s="23"/>
      <c r="H373" s="23"/>
      <c r="I373" s="23"/>
      <c r="J373" s="23"/>
      <c r="K373" s="23"/>
      <c r="L373" s="23"/>
      <c r="M373" s="23"/>
      <c r="N373" s="23"/>
      <c r="O373" s="23"/>
      <c r="P373" s="23"/>
      <c r="Q373" s="23"/>
      <c r="R373" s="23"/>
    </row>
    <row r="374" spans="1:18" x14ac:dyDescent="0.25">
      <c r="A374" s="23"/>
      <c r="B374" s="23"/>
      <c r="C374" s="23"/>
      <c r="D374" s="23"/>
      <c r="E374" s="23"/>
      <c r="F374" s="23"/>
      <c r="G374" s="23"/>
      <c r="H374" s="23"/>
      <c r="I374" s="23"/>
      <c r="J374" s="23"/>
      <c r="K374" s="23"/>
      <c r="L374" s="23"/>
      <c r="M374" s="23"/>
      <c r="N374" s="23"/>
      <c r="O374" s="23"/>
      <c r="P374" s="23"/>
      <c r="Q374" s="23"/>
      <c r="R374" s="23"/>
    </row>
    <row r="375" spans="1:18" x14ac:dyDescent="0.25">
      <c r="A375" s="23"/>
      <c r="B375" s="23"/>
      <c r="C375" s="23"/>
      <c r="D375" s="23"/>
      <c r="E375" s="23"/>
      <c r="F375" s="23"/>
      <c r="G375" s="23"/>
      <c r="H375" s="23"/>
      <c r="I375" s="23"/>
      <c r="J375" s="23"/>
      <c r="K375" s="23"/>
      <c r="L375" s="23"/>
      <c r="M375" s="23"/>
      <c r="N375" s="23"/>
      <c r="O375" s="23"/>
      <c r="P375" s="23"/>
      <c r="Q375" s="23"/>
      <c r="R375" s="23"/>
    </row>
    <row r="376" spans="1:18" x14ac:dyDescent="0.25">
      <c r="A376" s="23"/>
      <c r="B376" s="23"/>
      <c r="C376" s="23"/>
      <c r="D376" s="23"/>
      <c r="E376" s="23"/>
      <c r="F376" s="23"/>
      <c r="G376" s="23"/>
      <c r="H376" s="23"/>
      <c r="I376" s="23"/>
      <c r="J376" s="23"/>
      <c r="K376" s="23"/>
      <c r="L376" s="23"/>
      <c r="M376" s="23"/>
      <c r="N376" s="23"/>
      <c r="O376" s="23"/>
      <c r="P376" s="23"/>
      <c r="Q376" s="23"/>
      <c r="R376" s="23"/>
    </row>
    <row r="377" spans="1:18" x14ac:dyDescent="0.25">
      <c r="A377" s="23"/>
      <c r="B377" s="23"/>
      <c r="C377" s="23"/>
      <c r="D377" s="23"/>
      <c r="E377" s="23"/>
      <c r="F377" s="23"/>
      <c r="G377" s="23"/>
      <c r="H377" s="23"/>
      <c r="I377" s="23"/>
      <c r="J377" s="23"/>
      <c r="K377" s="23"/>
      <c r="L377" s="23"/>
      <c r="M377" s="23"/>
      <c r="N377" s="23"/>
      <c r="O377" s="23"/>
      <c r="P377" s="23"/>
      <c r="Q377" s="23"/>
      <c r="R377" s="23"/>
    </row>
    <row r="378" spans="1:18" x14ac:dyDescent="0.25">
      <c r="A378" s="23"/>
      <c r="B378" s="23"/>
      <c r="C378" s="23"/>
      <c r="D378" s="23"/>
      <c r="E378" s="23"/>
      <c r="F378" s="23"/>
      <c r="G378" s="23"/>
      <c r="H378" s="23"/>
      <c r="I378" s="23"/>
      <c r="J378" s="23"/>
      <c r="K378" s="23"/>
      <c r="L378" s="23"/>
      <c r="M378" s="23"/>
      <c r="N378" s="23"/>
      <c r="O378" s="23"/>
      <c r="P378" s="23"/>
      <c r="Q378" s="23"/>
      <c r="R378" s="23"/>
    </row>
    <row r="379" spans="1:18" x14ac:dyDescent="0.25">
      <c r="A379" s="23"/>
      <c r="B379" s="23"/>
      <c r="C379" s="23"/>
      <c r="D379" s="23"/>
      <c r="E379" s="23"/>
      <c r="F379" s="23"/>
      <c r="G379" s="23"/>
      <c r="H379" s="23"/>
      <c r="I379" s="23"/>
      <c r="J379" s="23"/>
      <c r="K379" s="23"/>
      <c r="L379" s="23"/>
      <c r="M379" s="23"/>
      <c r="N379" s="23"/>
      <c r="O379" s="23"/>
      <c r="P379" s="23"/>
      <c r="Q379" s="23"/>
      <c r="R379" s="23"/>
    </row>
    <row r="380" spans="1:18" x14ac:dyDescent="0.25">
      <c r="A380" s="23"/>
      <c r="B380" s="23"/>
      <c r="C380" s="23"/>
      <c r="D380" s="23"/>
      <c r="E380" s="23"/>
      <c r="F380" s="23"/>
      <c r="G380" s="23"/>
      <c r="H380" s="23"/>
      <c r="I380" s="23"/>
      <c r="J380" s="23"/>
      <c r="K380" s="23"/>
      <c r="L380" s="23"/>
      <c r="M380" s="23"/>
      <c r="N380" s="23"/>
      <c r="O380" s="23"/>
      <c r="P380" s="23"/>
      <c r="Q380" s="23"/>
      <c r="R380" s="23"/>
    </row>
    <row r="381" spans="1:18" x14ac:dyDescent="0.25">
      <c r="A381" s="23"/>
      <c r="B381" s="23"/>
      <c r="C381" s="23"/>
      <c r="D381" s="23"/>
      <c r="E381" s="23"/>
      <c r="F381" s="23"/>
      <c r="G381" s="23"/>
      <c r="H381" s="23"/>
      <c r="I381" s="23"/>
      <c r="J381" s="23"/>
      <c r="K381" s="23"/>
      <c r="L381" s="23"/>
      <c r="M381" s="23"/>
      <c r="N381" s="23"/>
      <c r="O381" s="23"/>
      <c r="P381" s="23"/>
      <c r="Q381" s="23"/>
      <c r="R381" s="23"/>
    </row>
    <row r="382" spans="1:18" x14ac:dyDescent="0.25">
      <c r="A382" s="23"/>
      <c r="B382" s="23"/>
      <c r="C382" s="23"/>
      <c r="D382" s="23"/>
      <c r="E382" s="23"/>
      <c r="F382" s="23"/>
      <c r="G382" s="23"/>
      <c r="H382" s="23"/>
      <c r="I382" s="23"/>
      <c r="J382" s="23"/>
      <c r="K382" s="23"/>
      <c r="L382" s="23"/>
      <c r="M382" s="23"/>
      <c r="N382" s="23"/>
      <c r="O382" s="23"/>
      <c r="P382" s="23"/>
      <c r="Q382" s="23"/>
      <c r="R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W32" sqref="W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1"/>
      <c r="AB6" s="151"/>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1"/>
      <c r="AB7" s="151"/>
    </row>
    <row r="8" spans="1:28"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2"/>
      <c r="AB8" s="15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53"/>
      <c r="AB9" s="153"/>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1"/>
      <c r="AB10" s="151"/>
    </row>
    <row r="11" spans="1:28" x14ac:dyDescent="0.25">
      <c r="A11" s="306" t="str">
        <f>'1. паспорт местоположение'!A12:C12</f>
        <v>F_TP3500.PR.0002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2"/>
      <c r="AB11" s="15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53"/>
      <c r="AB12" s="15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6" t="str">
        <f>'1. паспорт местоположение'!A15:C15</f>
        <v>Реконструкция здания узла связи и РЭП с маслохозяйством (РЭП-1)</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2"/>
      <c r="AB14" s="15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53"/>
      <c r="AB15" s="15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2"/>
      <c r="AB16" s="16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2"/>
      <c r="AB17" s="16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2"/>
      <c r="AB18" s="16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2"/>
      <c r="AB19" s="16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63"/>
      <c r="AB20" s="163"/>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63"/>
      <c r="AB21" s="163"/>
    </row>
    <row r="22" spans="1:28" x14ac:dyDescent="0.25">
      <c r="A22" s="309" t="s">
        <v>501</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64"/>
      <c r="AB22" s="164"/>
    </row>
    <row r="23" spans="1:28" ht="32.25" customHeight="1" x14ac:dyDescent="0.25">
      <c r="A23" s="311" t="s">
        <v>385</v>
      </c>
      <c r="B23" s="312"/>
      <c r="C23" s="312"/>
      <c r="D23" s="312"/>
      <c r="E23" s="312"/>
      <c r="F23" s="312"/>
      <c r="G23" s="312"/>
      <c r="H23" s="312"/>
      <c r="I23" s="312"/>
      <c r="J23" s="312"/>
      <c r="K23" s="312"/>
      <c r="L23" s="313"/>
      <c r="M23" s="310" t="s">
        <v>386</v>
      </c>
      <c r="N23" s="310"/>
      <c r="O23" s="310"/>
      <c r="P23" s="310"/>
      <c r="Q23" s="310"/>
      <c r="R23" s="310"/>
      <c r="S23" s="310"/>
      <c r="T23" s="310"/>
      <c r="U23" s="310"/>
      <c r="V23" s="310"/>
      <c r="W23" s="310"/>
      <c r="X23" s="310"/>
      <c r="Y23" s="310"/>
      <c r="Z23" s="310"/>
    </row>
    <row r="24" spans="1:28" ht="151.5" customHeight="1" x14ac:dyDescent="0.25">
      <c r="A24" s="86" t="s">
        <v>235</v>
      </c>
      <c r="B24" s="87" t="s">
        <v>264</v>
      </c>
      <c r="C24" s="86" t="s">
        <v>380</v>
      </c>
      <c r="D24" s="86" t="s">
        <v>236</v>
      </c>
      <c r="E24" s="86" t="s">
        <v>381</v>
      </c>
      <c r="F24" s="86" t="s">
        <v>383</v>
      </c>
      <c r="G24" s="86" t="s">
        <v>382</v>
      </c>
      <c r="H24" s="86" t="s">
        <v>237</v>
      </c>
      <c r="I24" s="86" t="s">
        <v>384</v>
      </c>
      <c r="J24" s="86" t="s">
        <v>269</v>
      </c>
      <c r="K24" s="87" t="s">
        <v>263</v>
      </c>
      <c r="L24" s="87" t="s">
        <v>238</v>
      </c>
      <c r="M24" s="88" t="s">
        <v>283</v>
      </c>
      <c r="N24" s="87" t="s">
        <v>510</v>
      </c>
      <c r="O24" s="86" t="s">
        <v>280</v>
      </c>
      <c r="P24" s="86" t="s">
        <v>281</v>
      </c>
      <c r="Q24" s="86" t="s">
        <v>279</v>
      </c>
      <c r="R24" s="86" t="s">
        <v>237</v>
      </c>
      <c r="S24" s="86" t="s">
        <v>278</v>
      </c>
      <c r="T24" s="86" t="s">
        <v>277</v>
      </c>
      <c r="U24" s="86" t="s">
        <v>379</v>
      </c>
      <c r="V24" s="86" t="s">
        <v>279</v>
      </c>
      <c r="W24" s="97" t="s">
        <v>262</v>
      </c>
      <c r="X24" s="97" t="s">
        <v>294</v>
      </c>
      <c r="Y24" s="97" t="s">
        <v>295</v>
      </c>
      <c r="Z24" s="99" t="s">
        <v>292</v>
      </c>
    </row>
    <row r="25" spans="1:28" ht="16.5" customHeight="1" x14ac:dyDescent="0.25">
      <c r="A25" s="86">
        <v>1</v>
      </c>
      <c r="B25" s="87">
        <v>2</v>
      </c>
      <c r="C25" s="86">
        <v>3</v>
      </c>
      <c r="D25" s="87">
        <v>4</v>
      </c>
      <c r="E25" s="86">
        <v>5</v>
      </c>
      <c r="F25" s="87">
        <v>6</v>
      </c>
      <c r="G25" s="86">
        <v>7</v>
      </c>
      <c r="H25" s="87">
        <v>8</v>
      </c>
      <c r="I25" s="86">
        <v>9</v>
      </c>
      <c r="J25" s="87">
        <v>10</v>
      </c>
      <c r="K25" s="165">
        <v>11</v>
      </c>
      <c r="L25" s="87">
        <v>12</v>
      </c>
      <c r="M25" s="165">
        <v>13</v>
      </c>
      <c r="N25" s="87">
        <v>14</v>
      </c>
      <c r="O25" s="165">
        <v>15</v>
      </c>
      <c r="P25" s="87">
        <v>16</v>
      </c>
      <c r="Q25" s="165">
        <v>17</v>
      </c>
      <c r="R25" s="87">
        <v>18</v>
      </c>
      <c r="S25" s="165">
        <v>19</v>
      </c>
      <c r="T25" s="87">
        <v>20</v>
      </c>
      <c r="U25" s="165">
        <v>21</v>
      </c>
      <c r="V25" s="87">
        <v>22</v>
      </c>
      <c r="W25" s="165">
        <v>23</v>
      </c>
      <c r="X25" s="87">
        <v>24</v>
      </c>
      <c r="Y25" s="165">
        <v>25</v>
      </c>
      <c r="Z25" s="87">
        <v>26</v>
      </c>
    </row>
    <row r="26" spans="1:28" ht="45.75" customHeight="1" x14ac:dyDescent="0.25">
      <c r="A26" s="79" t="s">
        <v>364</v>
      </c>
      <c r="B26" s="85"/>
      <c r="C26" s="81" t="s">
        <v>366</v>
      </c>
      <c r="D26" s="81" t="s">
        <v>367</v>
      </c>
      <c r="E26" s="81" t="s">
        <v>368</v>
      </c>
      <c r="F26" s="81" t="s">
        <v>274</v>
      </c>
      <c r="G26" s="81" t="s">
        <v>369</v>
      </c>
      <c r="H26" s="81" t="s">
        <v>237</v>
      </c>
      <c r="I26" s="81" t="s">
        <v>370</v>
      </c>
      <c r="J26" s="81" t="s">
        <v>371</v>
      </c>
      <c r="K26" s="78"/>
      <c r="L26" s="82" t="s">
        <v>260</v>
      </c>
      <c r="M26" s="84" t="s">
        <v>276</v>
      </c>
      <c r="N26" s="78"/>
      <c r="O26" s="78"/>
      <c r="P26" s="78"/>
      <c r="Q26" s="78"/>
      <c r="R26" s="78"/>
      <c r="S26" s="78"/>
      <c r="T26" s="78"/>
      <c r="U26" s="78"/>
      <c r="V26" s="78"/>
      <c r="W26" s="78"/>
      <c r="X26" s="78"/>
      <c r="Y26" s="78"/>
      <c r="Z26" s="80" t="s">
        <v>293</v>
      </c>
    </row>
    <row r="27" spans="1:28" x14ac:dyDescent="0.25">
      <c r="A27" s="78" t="s">
        <v>239</v>
      </c>
      <c r="B27" s="78" t="s">
        <v>265</v>
      </c>
      <c r="C27" s="78" t="s">
        <v>244</v>
      </c>
      <c r="D27" s="78" t="s">
        <v>245</v>
      </c>
      <c r="E27" s="78" t="s">
        <v>284</v>
      </c>
      <c r="F27" s="81" t="s">
        <v>240</v>
      </c>
      <c r="G27" s="81" t="s">
        <v>288</v>
      </c>
      <c r="H27" s="78" t="s">
        <v>237</v>
      </c>
      <c r="I27" s="81" t="s">
        <v>270</v>
      </c>
      <c r="J27" s="81" t="s">
        <v>252</v>
      </c>
      <c r="K27" s="82" t="s">
        <v>256</v>
      </c>
      <c r="L27" s="78"/>
      <c r="M27" s="82" t="s">
        <v>282</v>
      </c>
      <c r="N27" s="78"/>
      <c r="O27" s="78"/>
      <c r="P27" s="78"/>
      <c r="Q27" s="78"/>
      <c r="R27" s="78"/>
      <c r="S27" s="78"/>
      <c r="T27" s="78"/>
      <c r="U27" s="78"/>
      <c r="V27" s="78"/>
      <c r="W27" s="78"/>
      <c r="X27" s="78"/>
      <c r="Y27" s="78"/>
      <c r="Z27" s="78"/>
    </row>
    <row r="28" spans="1:28" x14ac:dyDescent="0.25">
      <c r="A28" s="78" t="s">
        <v>239</v>
      </c>
      <c r="B28" s="78" t="s">
        <v>266</v>
      </c>
      <c r="C28" s="78" t="s">
        <v>246</v>
      </c>
      <c r="D28" s="78" t="s">
        <v>247</v>
      </c>
      <c r="E28" s="78" t="s">
        <v>285</v>
      </c>
      <c r="F28" s="81" t="s">
        <v>241</v>
      </c>
      <c r="G28" s="81" t="s">
        <v>289</v>
      </c>
      <c r="H28" s="78" t="s">
        <v>237</v>
      </c>
      <c r="I28" s="81" t="s">
        <v>271</v>
      </c>
      <c r="J28" s="81" t="s">
        <v>253</v>
      </c>
      <c r="K28" s="82" t="s">
        <v>257</v>
      </c>
      <c r="L28" s="83"/>
      <c r="M28" s="82" t="s">
        <v>0</v>
      </c>
      <c r="N28" s="82"/>
      <c r="O28" s="82"/>
      <c r="P28" s="82"/>
      <c r="Q28" s="82"/>
      <c r="R28" s="82"/>
      <c r="S28" s="82"/>
      <c r="T28" s="82"/>
      <c r="U28" s="82"/>
      <c r="V28" s="82"/>
      <c r="W28" s="82"/>
      <c r="X28" s="82"/>
      <c r="Y28" s="82"/>
      <c r="Z28" s="82"/>
    </row>
    <row r="29" spans="1:28" x14ac:dyDescent="0.25">
      <c r="A29" s="78" t="s">
        <v>239</v>
      </c>
      <c r="B29" s="78" t="s">
        <v>267</v>
      </c>
      <c r="C29" s="78" t="s">
        <v>248</v>
      </c>
      <c r="D29" s="78" t="s">
        <v>249</v>
      </c>
      <c r="E29" s="78" t="s">
        <v>286</v>
      </c>
      <c r="F29" s="81" t="s">
        <v>242</v>
      </c>
      <c r="G29" s="81" t="s">
        <v>290</v>
      </c>
      <c r="H29" s="78" t="s">
        <v>237</v>
      </c>
      <c r="I29" s="81" t="s">
        <v>272</v>
      </c>
      <c r="J29" s="81" t="s">
        <v>254</v>
      </c>
      <c r="K29" s="82" t="s">
        <v>258</v>
      </c>
      <c r="L29" s="83"/>
      <c r="M29" s="78"/>
      <c r="N29" s="78"/>
      <c r="O29" s="78"/>
      <c r="P29" s="78"/>
      <c r="Q29" s="78"/>
      <c r="R29" s="78"/>
      <c r="S29" s="78"/>
      <c r="T29" s="78"/>
      <c r="U29" s="78"/>
      <c r="V29" s="78"/>
      <c r="W29" s="78"/>
      <c r="X29" s="78"/>
      <c r="Y29" s="78"/>
      <c r="Z29" s="78"/>
    </row>
    <row r="30" spans="1:28" x14ac:dyDescent="0.25">
      <c r="A30" s="78" t="s">
        <v>239</v>
      </c>
      <c r="B30" s="78" t="s">
        <v>268</v>
      </c>
      <c r="C30" s="78" t="s">
        <v>250</v>
      </c>
      <c r="D30" s="78" t="s">
        <v>251</v>
      </c>
      <c r="E30" s="78" t="s">
        <v>287</v>
      </c>
      <c r="F30" s="81" t="s">
        <v>243</v>
      </c>
      <c r="G30" s="81" t="s">
        <v>291</v>
      </c>
      <c r="H30" s="78" t="s">
        <v>237</v>
      </c>
      <c r="I30" s="81" t="s">
        <v>273</v>
      </c>
      <c r="J30" s="81" t="s">
        <v>255</v>
      </c>
      <c r="K30" s="82" t="s">
        <v>259</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365</v>
      </c>
      <c r="B32" s="85"/>
      <c r="C32" s="81" t="s">
        <v>372</v>
      </c>
      <c r="D32" s="81" t="s">
        <v>373</v>
      </c>
      <c r="E32" s="81" t="s">
        <v>374</v>
      </c>
      <c r="F32" s="81" t="s">
        <v>375</v>
      </c>
      <c r="G32" s="81" t="s">
        <v>376</v>
      </c>
      <c r="H32" s="81" t="s">
        <v>237</v>
      </c>
      <c r="I32" s="81" t="s">
        <v>377</v>
      </c>
      <c r="J32" s="81" t="s">
        <v>378</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F_TP3500.PR.0002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75.75" customHeight="1" x14ac:dyDescent="0.2">
      <c r="A15" s="284" t="str">
        <f>'1. паспорт местоположение'!A15:C15</f>
        <v>Реконструкция здания узла связи и РЭП с маслохозяйством (РЭП-1)</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4" t="s">
        <v>479</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P19" sqref="AP19"/>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F_TP3500.PR.0002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23" t="str">
        <f>'1. паспорт местоположение'!A15:C15</f>
        <v>Реконструкция здания узла связи и РЭП с маслохозяйством (РЭП-1)</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480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1"/>
      <c r="AP19" s="131"/>
      <c r="AQ19" s="131"/>
      <c r="AR19" s="38"/>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5" t="s">
        <v>361</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1"/>
      <c r="AN24" s="101"/>
      <c r="AO24" s="129"/>
      <c r="AP24" s="129"/>
      <c r="AQ24" s="129"/>
      <c r="AR24" s="129"/>
      <c r="AS24" s="107"/>
    </row>
    <row r="25" spans="1:45" ht="12.75" customHeight="1" x14ac:dyDescent="0.25">
      <c r="A25" s="326" t="s">
        <v>360</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2"/>
      <c r="AN25" s="329" t="s">
        <v>359</v>
      </c>
      <c r="AO25" s="329"/>
      <c r="AP25" s="329"/>
      <c r="AQ25" s="324"/>
      <c r="AR25" s="324"/>
      <c r="AS25" s="107"/>
    </row>
    <row r="26" spans="1:45" ht="17.25" customHeight="1" x14ac:dyDescent="0.25">
      <c r="A26" s="336" t="s">
        <v>358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2"/>
      <c r="AN26" s="318" t="s">
        <v>357</v>
      </c>
      <c r="AO26" s="319"/>
      <c r="AP26" s="320"/>
      <c r="AQ26" s="321"/>
      <c r="AR26" s="322"/>
      <c r="AS26" s="107"/>
    </row>
    <row r="27" spans="1:45" ht="17.25" customHeight="1" x14ac:dyDescent="0.25">
      <c r="A27" s="336" t="s">
        <v>356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2"/>
      <c r="AN27" s="318" t="s">
        <v>355</v>
      </c>
      <c r="AO27" s="319"/>
      <c r="AP27" s="320"/>
      <c r="AQ27" s="321"/>
      <c r="AR27" s="322"/>
      <c r="AS27" s="107"/>
    </row>
    <row r="28" spans="1:45" ht="27.75" customHeight="1" thickBot="1" x14ac:dyDescent="0.3">
      <c r="A28" s="339" t="s">
        <v>354</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2"/>
      <c r="AN28" s="343" t="s">
        <v>353</v>
      </c>
      <c r="AO28" s="344"/>
      <c r="AP28" s="345"/>
      <c r="AQ28" s="321"/>
      <c r="AR28" s="322"/>
      <c r="AS28" s="107"/>
    </row>
    <row r="29" spans="1:45" ht="17.25" customHeight="1" x14ac:dyDescent="0.25">
      <c r="A29" s="330" t="s">
        <v>352</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2"/>
      <c r="AN29" s="333"/>
      <c r="AO29" s="334"/>
      <c r="AP29" s="334"/>
      <c r="AQ29" s="321"/>
      <c r="AR29" s="335"/>
      <c r="AS29" s="107"/>
    </row>
    <row r="30" spans="1:45" ht="17.25" customHeight="1" x14ac:dyDescent="0.25">
      <c r="A30" s="336" t="s">
        <v>351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2"/>
      <c r="AS30" s="107"/>
    </row>
    <row r="31" spans="1:45" ht="17.25" customHeight="1" x14ac:dyDescent="0.25">
      <c r="A31" s="336" t="s">
        <v>350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2"/>
      <c r="AN31" s="102"/>
      <c r="AO31" s="128"/>
      <c r="AP31" s="128"/>
      <c r="AQ31" s="128"/>
      <c r="AR31" s="128"/>
      <c r="AS31" s="107"/>
    </row>
    <row r="32" spans="1:45" ht="17.25" customHeight="1" x14ac:dyDescent="0.25">
      <c r="A32" s="336" t="s">
        <v>325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2"/>
      <c r="AN32" s="102"/>
      <c r="AO32" s="102"/>
      <c r="AP32" s="102"/>
      <c r="AQ32" s="102"/>
      <c r="AR32" s="102"/>
      <c r="AS32" s="107"/>
    </row>
    <row r="33" spans="1:45" ht="17.25" customHeight="1" x14ac:dyDescent="0.25">
      <c r="A33" s="336" t="s">
        <v>349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2"/>
      <c r="AN33" s="102"/>
      <c r="AO33" s="102"/>
      <c r="AP33" s="102"/>
      <c r="AQ33" s="102"/>
      <c r="AR33" s="102"/>
      <c r="AS33" s="107"/>
    </row>
    <row r="34" spans="1:45" ht="17.25" customHeight="1" x14ac:dyDescent="0.25">
      <c r="A34" s="336" t="s">
        <v>348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2"/>
      <c r="AN34" s="102"/>
      <c r="AO34" s="102"/>
      <c r="AP34" s="102"/>
      <c r="AQ34" s="102"/>
      <c r="AR34" s="102"/>
      <c r="AS34" s="10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2"/>
      <c r="AN35" s="102"/>
      <c r="AO35" s="102"/>
      <c r="AP35" s="102"/>
      <c r="AQ35" s="102"/>
      <c r="AR35" s="102"/>
      <c r="AS35" s="107"/>
    </row>
    <row r="36" spans="1:45" ht="17.25" customHeight="1" thickBot="1" x14ac:dyDescent="0.3">
      <c r="A36" s="347" t="s">
        <v>313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2"/>
      <c r="AN36" s="102"/>
      <c r="AO36" s="102"/>
      <c r="AP36" s="102"/>
      <c r="AQ36" s="102"/>
      <c r="AR36" s="102"/>
      <c r="AS36" s="107"/>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2"/>
      <c r="AN37" s="102"/>
      <c r="AO37" s="102"/>
      <c r="AP37" s="102"/>
      <c r="AQ37" s="102"/>
      <c r="AR37" s="102"/>
      <c r="AS37" s="107"/>
    </row>
    <row r="38" spans="1:45" ht="17.25" customHeight="1" x14ac:dyDescent="0.25">
      <c r="A38" s="336" t="s">
        <v>347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2"/>
      <c r="AN38" s="102"/>
      <c r="AO38" s="102"/>
      <c r="AP38" s="102"/>
      <c r="AQ38" s="102"/>
      <c r="AR38" s="102"/>
      <c r="AS38" s="107"/>
    </row>
    <row r="39" spans="1:45" ht="17.25" customHeight="1" thickBot="1" x14ac:dyDescent="0.3">
      <c r="A39" s="347" t="s">
        <v>346</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2"/>
      <c r="AN39" s="102"/>
      <c r="AO39" s="102"/>
      <c r="AP39" s="102"/>
      <c r="AQ39" s="102"/>
      <c r="AR39" s="102"/>
      <c r="AS39" s="107"/>
    </row>
    <row r="40" spans="1:45" ht="17.25" customHeight="1" x14ac:dyDescent="0.25">
      <c r="A40" s="326" t="s">
        <v>345</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2"/>
      <c r="AN40" s="102"/>
      <c r="AO40" s="102"/>
      <c r="AP40" s="102"/>
      <c r="AQ40" s="102"/>
      <c r="AR40" s="102"/>
      <c r="AS40" s="107"/>
    </row>
    <row r="41" spans="1:45" ht="17.25" customHeight="1" x14ac:dyDescent="0.25">
      <c r="A41" s="336" t="s">
        <v>344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2"/>
      <c r="AN41" s="102"/>
      <c r="AO41" s="102"/>
      <c r="AP41" s="102"/>
      <c r="AQ41" s="102"/>
      <c r="AR41" s="102"/>
      <c r="AS41" s="107"/>
    </row>
    <row r="42" spans="1:45" ht="17.25" customHeight="1" x14ac:dyDescent="0.25">
      <c r="A42" s="336" t="s">
        <v>343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2"/>
      <c r="AN42" s="102"/>
      <c r="AO42" s="102"/>
      <c r="AP42" s="102"/>
      <c r="AQ42" s="102"/>
      <c r="AR42" s="102"/>
      <c r="AS42" s="107"/>
    </row>
    <row r="43" spans="1:45" ht="17.25" customHeight="1" x14ac:dyDescent="0.25">
      <c r="A43" s="336" t="s">
        <v>342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2"/>
      <c r="AN43" s="102"/>
      <c r="AO43" s="102"/>
      <c r="AP43" s="102"/>
      <c r="AQ43" s="102"/>
      <c r="AR43" s="102"/>
      <c r="AS43" s="107"/>
    </row>
    <row r="44" spans="1:45" ht="17.25" customHeight="1" x14ac:dyDescent="0.25">
      <c r="A44" s="336" t="s">
        <v>341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2"/>
      <c r="AN44" s="102"/>
      <c r="AO44" s="102"/>
      <c r="AP44" s="102"/>
      <c r="AQ44" s="102"/>
      <c r="AR44" s="102"/>
      <c r="AS44" s="107"/>
    </row>
    <row r="45" spans="1:45" ht="17.25" customHeight="1" x14ac:dyDescent="0.25">
      <c r="A45" s="336" t="s">
        <v>340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2"/>
      <c r="AN45" s="102"/>
      <c r="AO45" s="102"/>
      <c r="AP45" s="102"/>
      <c r="AQ45" s="102"/>
      <c r="AR45" s="102"/>
      <c r="AS45" s="107"/>
    </row>
    <row r="46" spans="1:45" ht="17.25" customHeight="1" thickBot="1" x14ac:dyDescent="0.3">
      <c r="A46" s="349" t="s">
        <v>339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2"/>
      <c r="AN46" s="102"/>
      <c r="AO46" s="102"/>
      <c r="AP46" s="102"/>
      <c r="AQ46" s="102"/>
      <c r="AR46" s="102"/>
      <c r="AS46" s="107"/>
    </row>
    <row r="47" spans="1:45" ht="24" customHeight="1" x14ac:dyDescent="0.25">
      <c r="A47" s="352" t="s">
        <v>338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319</v>
      </c>
      <c r="AN47" s="355"/>
      <c r="AO47" s="115" t="s">
        <v>318</v>
      </c>
      <c r="AP47" s="115" t="s">
        <v>317</v>
      </c>
      <c r="AQ47" s="107"/>
    </row>
    <row r="48" spans="1:45" ht="12" customHeight="1" x14ac:dyDescent="0.25">
      <c r="A48" s="336" t="s">
        <v>337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9"/>
      <c r="AP48" s="119"/>
      <c r="AQ48" s="107"/>
    </row>
    <row r="49" spans="1:43" ht="12" customHeight="1" x14ac:dyDescent="0.25">
      <c r="A49" s="336" t="s">
        <v>336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9"/>
      <c r="AP49" s="119"/>
      <c r="AQ49" s="107"/>
    </row>
    <row r="50" spans="1:43" ht="12" customHeight="1" thickBot="1" x14ac:dyDescent="0.3">
      <c r="A50" s="347" t="s">
        <v>335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6" t="s">
        <v>334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319</v>
      </c>
      <c r="AN52" s="355"/>
      <c r="AO52" s="115" t="s">
        <v>318</v>
      </c>
      <c r="AP52" s="115" t="s">
        <v>317</v>
      </c>
      <c r="AQ52" s="107"/>
    </row>
    <row r="53" spans="1:43" ht="11.25" customHeight="1" x14ac:dyDescent="0.25">
      <c r="A53" s="358" t="s">
        <v>333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3"/>
      <c r="AP53" s="123"/>
      <c r="AQ53" s="107"/>
    </row>
    <row r="54" spans="1:43" ht="12" customHeight="1" x14ac:dyDescent="0.25">
      <c r="A54" s="336" t="s">
        <v>332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9"/>
      <c r="AP54" s="119"/>
      <c r="AQ54" s="107"/>
    </row>
    <row r="55" spans="1:43" ht="12" customHeight="1" x14ac:dyDescent="0.25">
      <c r="A55" s="336" t="s">
        <v>331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9"/>
      <c r="AP55" s="119"/>
      <c r="AQ55" s="107"/>
    </row>
    <row r="56" spans="1:43" ht="12" customHeight="1" thickBot="1" x14ac:dyDescent="0.3">
      <c r="A56" s="347" t="s">
        <v>330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6" t="s">
        <v>329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319</v>
      </c>
      <c r="AN58" s="355"/>
      <c r="AO58" s="115" t="s">
        <v>318</v>
      </c>
      <c r="AP58" s="115" t="s">
        <v>317</v>
      </c>
      <c r="AQ58" s="107"/>
    </row>
    <row r="59" spans="1:43" ht="12.75" customHeight="1" x14ac:dyDescent="0.25">
      <c r="A59" s="360" t="s">
        <v>328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1"/>
      <c r="AP59" s="121"/>
      <c r="AQ59" s="113"/>
    </row>
    <row r="60" spans="1:43" ht="12" customHeight="1" x14ac:dyDescent="0.25">
      <c r="A60" s="336" t="s">
        <v>327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9"/>
      <c r="AP60" s="119"/>
      <c r="AQ60" s="107"/>
    </row>
    <row r="61" spans="1:43" ht="12" customHeight="1" x14ac:dyDescent="0.25">
      <c r="A61" s="336" t="s">
        <v>326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9"/>
      <c r="AP61" s="119"/>
      <c r="AQ61" s="107"/>
    </row>
    <row r="62" spans="1:43" ht="12" customHeight="1" x14ac:dyDescent="0.25">
      <c r="A62" s="336" t="s">
        <v>325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9"/>
      <c r="AP62" s="119"/>
      <c r="AQ62" s="10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9"/>
      <c r="AP63" s="119"/>
      <c r="AQ63" s="10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9"/>
      <c r="AP64" s="119"/>
      <c r="AQ64" s="107"/>
    </row>
    <row r="65" spans="1:43" ht="12" customHeight="1" x14ac:dyDescent="0.25">
      <c r="A65" s="336" t="s">
        <v>324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9"/>
      <c r="AP65" s="119"/>
      <c r="AQ65" s="107"/>
    </row>
    <row r="66" spans="1:43" ht="27.75" customHeight="1" x14ac:dyDescent="0.25">
      <c r="A66" s="363" t="s">
        <v>323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0"/>
      <c r="AP66" s="120"/>
      <c r="AQ66" s="113"/>
    </row>
    <row r="67" spans="1:43" ht="11.25" customHeight="1" x14ac:dyDescent="0.25">
      <c r="A67" s="336" t="s">
        <v>315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9"/>
      <c r="AP67" s="119"/>
      <c r="AQ67" s="107"/>
    </row>
    <row r="68" spans="1:43" ht="25.5" customHeight="1" x14ac:dyDescent="0.25">
      <c r="A68" s="363" t="s">
        <v>316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0"/>
      <c r="AP68" s="120"/>
      <c r="AQ68" s="113"/>
    </row>
    <row r="69" spans="1:43" ht="12" customHeight="1" x14ac:dyDescent="0.25">
      <c r="A69" s="336" t="s">
        <v>314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9"/>
      <c r="AP69" s="119"/>
      <c r="AQ69" s="107"/>
    </row>
    <row r="70" spans="1:43" ht="12.75" customHeight="1" x14ac:dyDescent="0.25">
      <c r="A70" s="367" t="s">
        <v>322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0"/>
      <c r="AP70" s="120"/>
      <c r="AQ70" s="113"/>
    </row>
    <row r="71" spans="1:43" ht="12" customHeight="1" x14ac:dyDescent="0.25">
      <c r="A71" s="336" t="s">
        <v>313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9"/>
      <c r="AP71" s="119"/>
      <c r="AQ71" s="107"/>
    </row>
    <row r="72" spans="1:43" ht="12.75" customHeight="1" thickBot="1" x14ac:dyDescent="0.3">
      <c r="A72" s="369" t="s">
        <v>321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6" t="s">
        <v>320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319</v>
      </c>
      <c r="AN74" s="355"/>
      <c r="AO74" s="115" t="s">
        <v>318</v>
      </c>
      <c r="AP74" s="115" t="s">
        <v>317</v>
      </c>
      <c r="AQ74" s="107"/>
    </row>
    <row r="75" spans="1:43" ht="25.5" customHeight="1" x14ac:dyDescent="0.25">
      <c r="A75" s="363" t="s">
        <v>316</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1"/>
      <c r="AP75" s="111"/>
      <c r="AQ75" s="113"/>
    </row>
    <row r="76" spans="1:43" ht="12" customHeight="1" x14ac:dyDescent="0.25">
      <c r="A76" s="336" t="s">
        <v>315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4"/>
      <c r="AP76" s="114"/>
      <c r="AQ76" s="107"/>
    </row>
    <row r="77" spans="1:43" ht="12" customHeight="1" x14ac:dyDescent="0.25">
      <c r="A77" s="336" t="s">
        <v>314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4"/>
      <c r="AP77" s="114"/>
      <c r="AQ77" s="107"/>
    </row>
    <row r="78" spans="1:43" ht="12" customHeight="1" x14ac:dyDescent="0.25">
      <c r="A78" s="336" t="s">
        <v>313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4"/>
      <c r="AP78" s="114"/>
      <c r="AQ78" s="107"/>
    </row>
    <row r="79" spans="1:43" ht="12" customHeight="1" x14ac:dyDescent="0.25">
      <c r="A79" s="336" t="s">
        <v>312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4"/>
      <c r="AP79" s="114"/>
      <c r="AQ79" s="107"/>
    </row>
    <row r="80" spans="1:43" ht="12" customHeight="1" x14ac:dyDescent="0.25">
      <c r="A80" s="336" t="s">
        <v>311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4"/>
      <c r="AP80" s="114"/>
      <c r="AQ80" s="107"/>
    </row>
    <row r="81" spans="1:45" ht="12.75" customHeight="1" x14ac:dyDescent="0.25">
      <c r="A81" s="336" t="s">
        <v>310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4"/>
      <c r="AP81" s="114"/>
      <c r="AQ81" s="107"/>
    </row>
    <row r="82" spans="1:45" ht="12.75" customHeight="1" x14ac:dyDescent="0.25">
      <c r="A82" s="336" t="s">
        <v>309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4"/>
      <c r="AP82" s="114"/>
      <c r="AQ82" s="107"/>
    </row>
    <row r="83" spans="1:45" ht="12" customHeight="1" x14ac:dyDescent="0.25">
      <c r="A83" s="367" t="s">
        <v>308</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1"/>
      <c r="AP83" s="111"/>
      <c r="AQ83" s="113"/>
    </row>
    <row r="84" spans="1:45" ht="12" customHeight="1" x14ac:dyDescent="0.25">
      <c r="A84" s="367" t="s">
        <v>307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1"/>
      <c r="AP84" s="111"/>
      <c r="AQ84" s="113"/>
    </row>
    <row r="85" spans="1:45" ht="12" customHeight="1" x14ac:dyDescent="0.25">
      <c r="A85" s="336" t="s">
        <v>306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4"/>
      <c r="AP85" s="114"/>
      <c r="AQ85" s="101"/>
    </row>
    <row r="86" spans="1:45" ht="27.75" customHeight="1" x14ac:dyDescent="0.25">
      <c r="A86" s="363" t="s">
        <v>305</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1"/>
      <c r="AP86" s="111"/>
      <c r="AQ86" s="113"/>
    </row>
    <row r="87" spans="1:45" x14ac:dyDescent="0.25">
      <c r="A87" s="363" t="s">
        <v>304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1"/>
      <c r="AP87" s="111"/>
      <c r="AQ87" s="113"/>
    </row>
    <row r="88" spans="1:45" ht="14.25" customHeight="1" x14ac:dyDescent="0.25">
      <c r="A88" s="379" t="s">
        <v>303</v>
      </c>
      <c r="B88" s="380"/>
      <c r="C88" s="380"/>
      <c r="D88" s="38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2"/>
      <c r="AL88" s="383"/>
      <c r="AM88" s="384"/>
      <c r="AN88" s="385"/>
      <c r="AO88" s="111"/>
      <c r="AP88" s="111"/>
      <c r="AQ88" s="113"/>
    </row>
    <row r="89" spans="1:45" x14ac:dyDescent="0.25">
      <c r="A89" s="379" t="s">
        <v>302</v>
      </c>
      <c r="B89" s="380"/>
      <c r="C89" s="380"/>
      <c r="D89" s="38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2"/>
      <c r="AL89" s="383"/>
      <c r="AM89" s="384"/>
      <c r="AN89" s="385"/>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5"/>
      <c r="AL90" s="376"/>
      <c r="AM90" s="377"/>
      <c r="AN90" s="37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54"/>
  <sheetViews>
    <sheetView view="pageBreakPreview" zoomScale="70" zoomScaleNormal="70" zoomScaleSheetLayoutView="70" workbookViewId="0">
      <selection activeCell="I28" sqref="I28"/>
    </sheetView>
  </sheetViews>
  <sheetFormatPr defaultRowHeight="15.75" x14ac:dyDescent="0.25"/>
  <cols>
    <col min="1" max="1" width="9.140625" style="64"/>
    <col min="2" max="2" width="37.7109375" style="64" customWidth="1"/>
    <col min="3" max="3" width="20.7109375" style="64" customWidth="1"/>
    <col min="4" max="4" width="17.140625" style="64" customWidth="1"/>
    <col min="5" max="5" width="9.140625" style="64" hidden="1" customWidth="1"/>
    <col min="6" max="6" width="12.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24" width="9.140625" style="64"/>
    <col min="225" max="225" width="37.7109375" style="64" customWidth="1"/>
    <col min="226" max="226" width="9.140625" style="64"/>
    <col min="227" max="227" width="12.85546875" style="64" customWidth="1"/>
    <col min="228" max="229" width="0" style="64" hidden="1" customWidth="1"/>
    <col min="230" max="230" width="18.28515625" style="64" customWidth="1"/>
    <col min="231" max="231" width="64.85546875" style="64" customWidth="1"/>
    <col min="232" max="235" width="9.140625" style="64"/>
    <col min="236" max="236" width="14.85546875" style="64" customWidth="1"/>
    <col min="237" max="480" width="9.140625" style="64"/>
    <col min="481" max="481" width="37.7109375" style="64" customWidth="1"/>
    <col min="482" max="482" width="9.140625" style="64"/>
    <col min="483" max="483" width="12.85546875" style="64" customWidth="1"/>
    <col min="484" max="485" width="0" style="64" hidden="1" customWidth="1"/>
    <col min="486" max="486" width="18.28515625" style="64" customWidth="1"/>
    <col min="487" max="487" width="64.85546875" style="64" customWidth="1"/>
    <col min="488" max="491" width="9.140625" style="64"/>
    <col min="492" max="492" width="14.85546875" style="64" customWidth="1"/>
    <col min="493" max="736" width="9.140625" style="64"/>
    <col min="737" max="737" width="37.7109375" style="64" customWidth="1"/>
    <col min="738" max="738" width="9.140625" style="64"/>
    <col min="739" max="739" width="12.85546875" style="64" customWidth="1"/>
    <col min="740" max="741" width="0" style="64" hidden="1" customWidth="1"/>
    <col min="742" max="742" width="18.28515625" style="64" customWidth="1"/>
    <col min="743" max="743" width="64.85546875" style="64" customWidth="1"/>
    <col min="744" max="747" width="9.140625" style="64"/>
    <col min="748" max="748" width="14.85546875" style="64" customWidth="1"/>
    <col min="749" max="992" width="9.140625" style="64"/>
    <col min="993" max="993" width="37.7109375" style="64" customWidth="1"/>
    <col min="994" max="994" width="9.140625" style="64"/>
    <col min="995" max="995" width="12.85546875" style="64" customWidth="1"/>
    <col min="996" max="997" width="0" style="64" hidden="1" customWidth="1"/>
    <col min="998" max="998" width="18.28515625" style="64" customWidth="1"/>
    <col min="999" max="999" width="64.85546875" style="64" customWidth="1"/>
    <col min="1000" max="1003" width="9.140625" style="64"/>
    <col min="1004" max="1004" width="14.85546875" style="64" customWidth="1"/>
    <col min="1005" max="1248" width="9.140625" style="64"/>
    <col min="1249" max="1249" width="37.7109375" style="64" customWidth="1"/>
    <col min="1250" max="1250" width="9.140625" style="64"/>
    <col min="1251" max="1251" width="12.85546875" style="64" customWidth="1"/>
    <col min="1252" max="1253" width="0" style="64" hidden="1" customWidth="1"/>
    <col min="1254" max="1254" width="18.28515625" style="64" customWidth="1"/>
    <col min="1255" max="1255" width="64.85546875" style="64" customWidth="1"/>
    <col min="1256" max="1259" width="9.140625" style="64"/>
    <col min="1260" max="1260" width="14.85546875" style="64" customWidth="1"/>
    <col min="1261" max="1504" width="9.140625" style="64"/>
    <col min="1505" max="1505" width="37.7109375" style="64" customWidth="1"/>
    <col min="1506" max="1506" width="9.140625" style="64"/>
    <col min="1507" max="1507" width="12.85546875" style="64" customWidth="1"/>
    <col min="1508" max="1509" width="0" style="64" hidden="1" customWidth="1"/>
    <col min="1510" max="1510" width="18.28515625" style="64" customWidth="1"/>
    <col min="1511" max="1511" width="64.85546875" style="64" customWidth="1"/>
    <col min="1512" max="1515" width="9.140625" style="64"/>
    <col min="1516" max="1516" width="14.85546875" style="64" customWidth="1"/>
    <col min="1517" max="1760" width="9.140625" style="64"/>
    <col min="1761" max="1761" width="37.7109375" style="64" customWidth="1"/>
    <col min="1762" max="1762" width="9.140625" style="64"/>
    <col min="1763" max="1763" width="12.85546875" style="64" customWidth="1"/>
    <col min="1764" max="1765" width="0" style="64" hidden="1" customWidth="1"/>
    <col min="1766" max="1766" width="18.28515625" style="64" customWidth="1"/>
    <col min="1767" max="1767" width="64.85546875" style="64" customWidth="1"/>
    <col min="1768" max="1771" width="9.140625" style="64"/>
    <col min="1772" max="1772" width="14.85546875" style="64" customWidth="1"/>
    <col min="1773" max="2016" width="9.140625" style="64"/>
    <col min="2017" max="2017" width="37.7109375" style="64" customWidth="1"/>
    <col min="2018" max="2018" width="9.140625" style="64"/>
    <col min="2019" max="2019" width="12.85546875" style="64" customWidth="1"/>
    <col min="2020" max="2021" width="0" style="64" hidden="1" customWidth="1"/>
    <col min="2022" max="2022" width="18.28515625" style="64" customWidth="1"/>
    <col min="2023" max="2023" width="64.85546875" style="64" customWidth="1"/>
    <col min="2024" max="2027" width="9.140625" style="64"/>
    <col min="2028" max="2028" width="14.85546875" style="64" customWidth="1"/>
    <col min="2029" max="2272" width="9.140625" style="64"/>
    <col min="2273" max="2273" width="37.7109375" style="64" customWidth="1"/>
    <col min="2274" max="2274" width="9.140625" style="64"/>
    <col min="2275" max="2275" width="12.85546875" style="64" customWidth="1"/>
    <col min="2276" max="2277" width="0" style="64" hidden="1" customWidth="1"/>
    <col min="2278" max="2278" width="18.28515625" style="64" customWidth="1"/>
    <col min="2279" max="2279" width="64.85546875" style="64" customWidth="1"/>
    <col min="2280" max="2283" width="9.140625" style="64"/>
    <col min="2284" max="2284" width="14.85546875" style="64" customWidth="1"/>
    <col min="2285" max="2528" width="9.140625" style="64"/>
    <col min="2529" max="2529" width="37.7109375" style="64" customWidth="1"/>
    <col min="2530" max="2530" width="9.140625" style="64"/>
    <col min="2531" max="2531" width="12.85546875" style="64" customWidth="1"/>
    <col min="2532" max="2533" width="0" style="64" hidden="1" customWidth="1"/>
    <col min="2534" max="2534" width="18.28515625" style="64" customWidth="1"/>
    <col min="2535" max="2535" width="64.85546875" style="64" customWidth="1"/>
    <col min="2536" max="2539" width="9.140625" style="64"/>
    <col min="2540" max="2540" width="14.85546875" style="64" customWidth="1"/>
    <col min="2541" max="2784" width="9.140625" style="64"/>
    <col min="2785" max="2785" width="37.7109375" style="64" customWidth="1"/>
    <col min="2786" max="2786" width="9.140625" style="64"/>
    <col min="2787" max="2787" width="12.85546875" style="64" customWidth="1"/>
    <col min="2788" max="2789" width="0" style="64" hidden="1" customWidth="1"/>
    <col min="2790" max="2790" width="18.28515625" style="64" customWidth="1"/>
    <col min="2791" max="2791" width="64.85546875" style="64" customWidth="1"/>
    <col min="2792" max="2795" width="9.140625" style="64"/>
    <col min="2796" max="2796" width="14.85546875" style="64" customWidth="1"/>
    <col min="2797" max="3040" width="9.140625" style="64"/>
    <col min="3041" max="3041" width="37.7109375" style="64" customWidth="1"/>
    <col min="3042" max="3042" width="9.140625" style="64"/>
    <col min="3043" max="3043" width="12.85546875" style="64" customWidth="1"/>
    <col min="3044" max="3045" width="0" style="64" hidden="1" customWidth="1"/>
    <col min="3046" max="3046" width="18.28515625" style="64" customWidth="1"/>
    <col min="3047" max="3047" width="64.85546875" style="64" customWidth="1"/>
    <col min="3048" max="3051" width="9.140625" style="64"/>
    <col min="3052" max="3052" width="14.85546875" style="64" customWidth="1"/>
    <col min="3053" max="3296" width="9.140625" style="64"/>
    <col min="3297" max="3297" width="37.7109375" style="64" customWidth="1"/>
    <col min="3298" max="3298" width="9.140625" style="64"/>
    <col min="3299" max="3299" width="12.85546875" style="64" customWidth="1"/>
    <col min="3300" max="3301" width="0" style="64" hidden="1" customWidth="1"/>
    <col min="3302" max="3302" width="18.28515625" style="64" customWidth="1"/>
    <col min="3303" max="3303" width="64.85546875" style="64" customWidth="1"/>
    <col min="3304" max="3307" width="9.140625" style="64"/>
    <col min="3308" max="3308" width="14.85546875" style="64" customWidth="1"/>
    <col min="3309" max="3552" width="9.140625" style="64"/>
    <col min="3553" max="3553" width="37.7109375" style="64" customWidth="1"/>
    <col min="3554" max="3554" width="9.140625" style="64"/>
    <col min="3555" max="3555" width="12.85546875" style="64" customWidth="1"/>
    <col min="3556" max="3557" width="0" style="64" hidden="1" customWidth="1"/>
    <col min="3558" max="3558" width="18.28515625" style="64" customWidth="1"/>
    <col min="3559" max="3559" width="64.85546875" style="64" customWidth="1"/>
    <col min="3560" max="3563" width="9.140625" style="64"/>
    <col min="3564" max="3564" width="14.85546875" style="64" customWidth="1"/>
    <col min="3565" max="3808" width="9.140625" style="64"/>
    <col min="3809" max="3809" width="37.7109375" style="64" customWidth="1"/>
    <col min="3810" max="3810" width="9.140625" style="64"/>
    <col min="3811" max="3811" width="12.85546875" style="64" customWidth="1"/>
    <col min="3812" max="3813" width="0" style="64" hidden="1" customWidth="1"/>
    <col min="3814" max="3814" width="18.28515625" style="64" customWidth="1"/>
    <col min="3815" max="3815" width="64.85546875" style="64" customWidth="1"/>
    <col min="3816" max="3819" width="9.140625" style="64"/>
    <col min="3820" max="3820" width="14.85546875" style="64" customWidth="1"/>
    <col min="3821" max="4064" width="9.140625" style="64"/>
    <col min="4065" max="4065" width="37.7109375" style="64" customWidth="1"/>
    <col min="4066" max="4066" width="9.140625" style="64"/>
    <col min="4067" max="4067" width="12.85546875" style="64" customWidth="1"/>
    <col min="4068" max="4069" width="0" style="64" hidden="1" customWidth="1"/>
    <col min="4070" max="4070" width="18.28515625" style="64" customWidth="1"/>
    <col min="4071" max="4071" width="64.85546875" style="64" customWidth="1"/>
    <col min="4072" max="4075" width="9.140625" style="64"/>
    <col min="4076" max="4076" width="14.85546875" style="64" customWidth="1"/>
    <col min="4077" max="4320" width="9.140625" style="64"/>
    <col min="4321" max="4321" width="37.7109375" style="64" customWidth="1"/>
    <col min="4322" max="4322" width="9.140625" style="64"/>
    <col min="4323" max="4323" width="12.85546875" style="64" customWidth="1"/>
    <col min="4324" max="4325" width="0" style="64" hidden="1" customWidth="1"/>
    <col min="4326" max="4326" width="18.28515625" style="64" customWidth="1"/>
    <col min="4327" max="4327" width="64.85546875" style="64" customWidth="1"/>
    <col min="4328" max="4331" width="9.140625" style="64"/>
    <col min="4332" max="4332" width="14.85546875" style="64" customWidth="1"/>
    <col min="4333" max="4576" width="9.140625" style="64"/>
    <col min="4577" max="4577" width="37.7109375" style="64" customWidth="1"/>
    <col min="4578" max="4578" width="9.140625" style="64"/>
    <col min="4579" max="4579" width="12.85546875" style="64" customWidth="1"/>
    <col min="4580" max="4581" width="0" style="64" hidden="1" customWidth="1"/>
    <col min="4582" max="4582" width="18.28515625" style="64" customWidth="1"/>
    <col min="4583" max="4583" width="64.85546875" style="64" customWidth="1"/>
    <col min="4584" max="4587" width="9.140625" style="64"/>
    <col min="4588" max="4588" width="14.85546875" style="64" customWidth="1"/>
    <col min="4589" max="4832" width="9.140625" style="64"/>
    <col min="4833" max="4833" width="37.7109375" style="64" customWidth="1"/>
    <col min="4834" max="4834" width="9.140625" style="64"/>
    <col min="4835" max="4835" width="12.85546875" style="64" customWidth="1"/>
    <col min="4836" max="4837" width="0" style="64" hidden="1" customWidth="1"/>
    <col min="4838" max="4838" width="18.28515625" style="64" customWidth="1"/>
    <col min="4839" max="4839" width="64.85546875" style="64" customWidth="1"/>
    <col min="4840" max="4843" width="9.140625" style="64"/>
    <col min="4844" max="4844" width="14.85546875" style="64" customWidth="1"/>
    <col min="4845" max="5088" width="9.140625" style="64"/>
    <col min="5089" max="5089" width="37.7109375" style="64" customWidth="1"/>
    <col min="5090" max="5090" width="9.140625" style="64"/>
    <col min="5091" max="5091" width="12.85546875" style="64" customWidth="1"/>
    <col min="5092" max="5093" width="0" style="64" hidden="1" customWidth="1"/>
    <col min="5094" max="5094" width="18.28515625" style="64" customWidth="1"/>
    <col min="5095" max="5095" width="64.85546875" style="64" customWidth="1"/>
    <col min="5096" max="5099" width="9.140625" style="64"/>
    <col min="5100" max="5100" width="14.85546875" style="64" customWidth="1"/>
    <col min="5101" max="5344" width="9.140625" style="64"/>
    <col min="5345" max="5345" width="37.7109375" style="64" customWidth="1"/>
    <col min="5346" max="5346" width="9.140625" style="64"/>
    <col min="5347" max="5347" width="12.85546875" style="64" customWidth="1"/>
    <col min="5348" max="5349" width="0" style="64" hidden="1" customWidth="1"/>
    <col min="5350" max="5350" width="18.28515625" style="64" customWidth="1"/>
    <col min="5351" max="5351" width="64.85546875" style="64" customWidth="1"/>
    <col min="5352" max="5355" width="9.140625" style="64"/>
    <col min="5356" max="5356" width="14.85546875" style="64" customWidth="1"/>
    <col min="5357" max="5600" width="9.140625" style="64"/>
    <col min="5601" max="5601" width="37.7109375" style="64" customWidth="1"/>
    <col min="5602" max="5602" width="9.140625" style="64"/>
    <col min="5603" max="5603" width="12.85546875" style="64" customWidth="1"/>
    <col min="5604" max="5605" width="0" style="64" hidden="1" customWidth="1"/>
    <col min="5606" max="5606" width="18.28515625" style="64" customWidth="1"/>
    <col min="5607" max="5607" width="64.85546875" style="64" customWidth="1"/>
    <col min="5608" max="5611" width="9.140625" style="64"/>
    <col min="5612" max="5612" width="14.85546875" style="64" customWidth="1"/>
    <col min="5613" max="5856" width="9.140625" style="64"/>
    <col min="5857" max="5857" width="37.7109375" style="64" customWidth="1"/>
    <col min="5858" max="5858" width="9.140625" style="64"/>
    <col min="5859" max="5859" width="12.85546875" style="64" customWidth="1"/>
    <col min="5860" max="5861" width="0" style="64" hidden="1" customWidth="1"/>
    <col min="5862" max="5862" width="18.28515625" style="64" customWidth="1"/>
    <col min="5863" max="5863" width="64.85546875" style="64" customWidth="1"/>
    <col min="5864" max="5867" width="9.140625" style="64"/>
    <col min="5868" max="5868" width="14.85546875" style="64" customWidth="1"/>
    <col min="5869" max="6112" width="9.140625" style="64"/>
    <col min="6113" max="6113" width="37.7109375" style="64" customWidth="1"/>
    <col min="6114" max="6114" width="9.140625" style="64"/>
    <col min="6115" max="6115" width="12.85546875" style="64" customWidth="1"/>
    <col min="6116" max="6117" width="0" style="64" hidden="1" customWidth="1"/>
    <col min="6118" max="6118" width="18.28515625" style="64" customWidth="1"/>
    <col min="6119" max="6119" width="64.85546875" style="64" customWidth="1"/>
    <col min="6120" max="6123" width="9.140625" style="64"/>
    <col min="6124" max="6124" width="14.85546875" style="64" customWidth="1"/>
    <col min="6125" max="6368" width="9.140625" style="64"/>
    <col min="6369" max="6369" width="37.7109375" style="64" customWidth="1"/>
    <col min="6370" max="6370" width="9.140625" style="64"/>
    <col min="6371" max="6371" width="12.85546875" style="64" customWidth="1"/>
    <col min="6372" max="6373" width="0" style="64" hidden="1" customWidth="1"/>
    <col min="6374" max="6374" width="18.28515625" style="64" customWidth="1"/>
    <col min="6375" max="6375" width="64.85546875" style="64" customWidth="1"/>
    <col min="6376" max="6379" width="9.140625" style="64"/>
    <col min="6380" max="6380" width="14.85546875" style="64" customWidth="1"/>
    <col min="6381" max="6624" width="9.140625" style="64"/>
    <col min="6625" max="6625" width="37.7109375" style="64" customWidth="1"/>
    <col min="6626" max="6626" width="9.140625" style="64"/>
    <col min="6627" max="6627" width="12.85546875" style="64" customWidth="1"/>
    <col min="6628" max="6629" width="0" style="64" hidden="1" customWidth="1"/>
    <col min="6630" max="6630" width="18.28515625" style="64" customWidth="1"/>
    <col min="6631" max="6631" width="64.85546875" style="64" customWidth="1"/>
    <col min="6632" max="6635" width="9.140625" style="64"/>
    <col min="6636" max="6636" width="14.85546875" style="64" customWidth="1"/>
    <col min="6637" max="6880" width="9.140625" style="64"/>
    <col min="6881" max="6881" width="37.7109375" style="64" customWidth="1"/>
    <col min="6882" max="6882" width="9.140625" style="64"/>
    <col min="6883" max="6883" width="12.85546875" style="64" customWidth="1"/>
    <col min="6884" max="6885" width="0" style="64" hidden="1" customWidth="1"/>
    <col min="6886" max="6886" width="18.28515625" style="64" customWidth="1"/>
    <col min="6887" max="6887" width="64.85546875" style="64" customWidth="1"/>
    <col min="6888" max="6891" width="9.140625" style="64"/>
    <col min="6892" max="6892" width="14.85546875" style="64" customWidth="1"/>
    <col min="6893" max="7136" width="9.140625" style="64"/>
    <col min="7137" max="7137" width="37.7109375" style="64" customWidth="1"/>
    <col min="7138" max="7138" width="9.140625" style="64"/>
    <col min="7139" max="7139" width="12.85546875" style="64" customWidth="1"/>
    <col min="7140" max="7141" width="0" style="64" hidden="1" customWidth="1"/>
    <col min="7142" max="7142" width="18.28515625" style="64" customWidth="1"/>
    <col min="7143" max="7143" width="64.85546875" style="64" customWidth="1"/>
    <col min="7144" max="7147" width="9.140625" style="64"/>
    <col min="7148" max="7148" width="14.85546875" style="64" customWidth="1"/>
    <col min="7149" max="7392" width="9.140625" style="64"/>
    <col min="7393" max="7393" width="37.7109375" style="64" customWidth="1"/>
    <col min="7394" max="7394" width="9.140625" style="64"/>
    <col min="7395" max="7395" width="12.85546875" style="64" customWidth="1"/>
    <col min="7396" max="7397" width="0" style="64" hidden="1" customWidth="1"/>
    <col min="7398" max="7398" width="18.28515625" style="64" customWidth="1"/>
    <col min="7399" max="7399" width="64.85546875" style="64" customWidth="1"/>
    <col min="7400" max="7403" width="9.140625" style="64"/>
    <col min="7404" max="7404" width="14.85546875" style="64" customWidth="1"/>
    <col min="7405" max="7648" width="9.140625" style="64"/>
    <col min="7649" max="7649" width="37.7109375" style="64" customWidth="1"/>
    <col min="7650" max="7650" width="9.140625" style="64"/>
    <col min="7651" max="7651" width="12.85546875" style="64" customWidth="1"/>
    <col min="7652" max="7653" width="0" style="64" hidden="1" customWidth="1"/>
    <col min="7654" max="7654" width="18.28515625" style="64" customWidth="1"/>
    <col min="7655" max="7655" width="64.85546875" style="64" customWidth="1"/>
    <col min="7656" max="7659" width="9.140625" style="64"/>
    <col min="7660" max="7660" width="14.85546875" style="64" customWidth="1"/>
    <col min="7661" max="7904" width="9.140625" style="64"/>
    <col min="7905" max="7905" width="37.7109375" style="64" customWidth="1"/>
    <col min="7906" max="7906" width="9.140625" style="64"/>
    <col min="7907" max="7907" width="12.85546875" style="64" customWidth="1"/>
    <col min="7908" max="7909" width="0" style="64" hidden="1" customWidth="1"/>
    <col min="7910" max="7910" width="18.28515625" style="64" customWidth="1"/>
    <col min="7911" max="7911" width="64.85546875" style="64" customWidth="1"/>
    <col min="7912" max="7915" width="9.140625" style="64"/>
    <col min="7916" max="7916" width="14.85546875" style="64" customWidth="1"/>
    <col min="7917" max="8160" width="9.140625" style="64"/>
    <col min="8161" max="8161" width="37.7109375" style="64" customWidth="1"/>
    <col min="8162" max="8162" width="9.140625" style="64"/>
    <col min="8163" max="8163" width="12.85546875" style="64" customWidth="1"/>
    <col min="8164" max="8165" width="0" style="64" hidden="1" customWidth="1"/>
    <col min="8166" max="8166" width="18.28515625" style="64" customWidth="1"/>
    <col min="8167" max="8167" width="64.85546875" style="64" customWidth="1"/>
    <col min="8168" max="8171" width="9.140625" style="64"/>
    <col min="8172" max="8172" width="14.85546875" style="64" customWidth="1"/>
    <col min="8173" max="8416" width="9.140625" style="64"/>
    <col min="8417" max="8417" width="37.7109375" style="64" customWidth="1"/>
    <col min="8418" max="8418" width="9.140625" style="64"/>
    <col min="8419" max="8419" width="12.85546875" style="64" customWidth="1"/>
    <col min="8420" max="8421" width="0" style="64" hidden="1" customWidth="1"/>
    <col min="8422" max="8422" width="18.28515625" style="64" customWidth="1"/>
    <col min="8423" max="8423" width="64.85546875" style="64" customWidth="1"/>
    <col min="8424" max="8427" width="9.140625" style="64"/>
    <col min="8428" max="8428" width="14.85546875" style="64" customWidth="1"/>
    <col min="8429" max="8672" width="9.140625" style="64"/>
    <col min="8673" max="8673" width="37.7109375" style="64" customWidth="1"/>
    <col min="8674" max="8674" width="9.140625" style="64"/>
    <col min="8675" max="8675" width="12.85546875" style="64" customWidth="1"/>
    <col min="8676" max="8677" width="0" style="64" hidden="1" customWidth="1"/>
    <col min="8678" max="8678" width="18.28515625" style="64" customWidth="1"/>
    <col min="8679" max="8679" width="64.85546875" style="64" customWidth="1"/>
    <col min="8680" max="8683" width="9.140625" style="64"/>
    <col min="8684" max="8684" width="14.85546875" style="64" customWidth="1"/>
    <col min="8685" max="8928" width="9.140625" style="64"/>
    <col min="8929" max="8929" width="37.7109375" style="64" customWidth="1"/>
    <col min="8930" max="8930" width="9.140625" style="64"/>
    <col min="8931" max="8931" width="12.85546875" style="64" customWidth="1"/>
    <col min="8932" max="8933" width="0" style="64" hidden="1" customWidth="1"/>
    <col min="8934" max="8934" width="18.28515625" style="64" customWidth="1"/>
    <col min="8935" max="8935" width="64.85546875" style="64" customWidth="1"/>
    <col min="8936" max="8939" width="9.140625" style="64"/>
    <col min="8940" max="8940" width="14.85546875" style="64" customWidth="1"/>
    <col min="8941" max="9184" width="9.140625" style="64"/>
    <col min="9185" max="9185" width="37.7109375" style="64" customWidth="1"/>
    <col min="9186" max="9186" width="9.140625" style="64"/>
    <col min="9187" max="9187" width="12.85546875" style="64" customWidth="1"/>
    <col min="9188" max="9189" width="0" style="64" hidden="1" customWidth="1"/>
    <col min="9190" max="9190" width="18.28515625" style="64" customWidth="1"/>
    <col min="9191" max="9191" width="64.85546875" style="64" customWidth="1"/>
    <col min="9192" max="9195" width="9.140625" style="64"/>
    <col min="9196" max="9196" width="14.85546875" style="64" customWidth="1"/>
    <col min="9197" max="9440" width="9.140625" style="64"/>
    <col min="9441" max="9441" width="37.7109375" style="64" customWidth="1"/>
    <col min="9442" max="9442" width="9.140625" style="64"/>
    <col min="9443" max="9443" width="12.85546875" style="64" customWidth="1"/>
    <col min="9444" max="9445" width="0" style="64" hidden="1" customWidth="1"/>
    <col min="9446" max="9446" width="18.28515625" style="64" customWidth="1"/>
    <col min="9447" max="9447" width="64.85546875" style="64" customWidth="1"/>
    <col min="9448" max="9451" width="9.140625" style="64"/>
    <col min="9452" max="9452" width="14.85546875" style="64" customWidth="1"/>
    <col min="9453" max="9696" width="9.140625" style="64"/>
    <col min="9697" max="9697" width="37.7109375" style="64" customWidth="1"/>
    <col min="9698" max="9698" width="9.140625" style="64"/>
    <col min="9699" max="9699" width="12.85546875" style="64" customWidth="1"/>
    <col min="9700" max="9701" width="0" style="64" hidden="1" customWidth="1"/>
    <col min="9702" max="9702" width="18.28515625" style="64" customWidth="1"/>
    <col min="9703" max="9703" width="64.85546875" style="64" customWidth="1"/>
    <col min="9704" max="9707" width="9.140625" style="64"/>
    <col min="9708" max="9708" width="14.85546875" style="64" customWidth="1"/>
    <col min="9709" max="9952" width="9.140625" style="64"/>
    <col min="9953" max="9953" width="37.7109375" style="64" customWidth="1"/>
    <col min="9954" max="9954" width="9.140625" style="64"/>
    <col min="9955" max="9955" width="12.85546875" style="64" customWidth="1"/>
    <col min="9956" max="9957" width="0" style="64" hidden="1" customWidth="1"/>
    <col min="9958" max="9958" width="18.28515625" style="64" customWidth="1"/>
    <col min="9959" max="9959" width="64.85546875" style="64" customWidth="1"/>
    <col min="9960" max="9963" width="9.140625" style="64"/>
    <col min="9964" max="9964" width="14.85546875" style="64" customWidth="1"/>
    <col min="9965" max="10208" width="9.140625" style="64"/>
    <col min="10209" max="10209" width="37.7109375" style="64" customWidth="1"/>
    <col min="10210" max="10210" width="9.140625" style="64"/>
    <col min="10211" max="10211" width="12.85546875" style="64" customWidth="1"/>
    <col min="10212" max="10213" width="0" style="64" hidden="1" customWidth="1"/>
    <col min="10214" max="10214" width="18.28515625" style="64" customWidth="1"/>
    <col min="10215" max="10215" width="64.85546875" style="64" customWidth="1"/>
    <col min="10216" max="10219" width="9.140625" style="64"/>
    <col min="10220" max="10220" width="14.85546875" style="64" customWidth="1"/>
    <col min="10221" max="10464" width="9.140625" style="64"/>
    <col min="10465" max="10465" width="37.7109375" style="64" customWidth="1"/>
    <col min="10466" max="10466" width="9.140625" style="64"/>
    <col min="10467" max="10467" width="12.85546875" style="64" customWidth="1"/>
    <col min="10468" max="10469" width="0" style="64" hidden="1" customWidth="1"/>
    <col min="10470" max="10470" width="18.28515625" style="64" customWidth="1"/>
    <col min="10471" max="10471" width="64.85546875" style="64" customWidth="1"/>
    <col min="10472" max="10475" width="9.140625" style="64"/>
    <col min="10476" max="10476" width="14.85546875" style="64" customWidth="1"/>
    <col min="10477" max="10720" width="9.140625" style="64"/>
    <col min="10721" max="10721" width="37.7109375" style="64" customWidth="1"/>
    <col min="10722" max="10722" width="9.140625" style="64"/>
    <col min="10723" max="10723" width="12.85546875" style="64" customWidth="1"/>
    <col min="10724" max="10725" width="0" style="64" hidden="1" customWidth="1"/>
    <col min="10726" max="10726" width="18.28515625" style="64" customWidth="1"/>
    <col min="10727" max="10727" width="64.85546875" style="64" customWidth="1"/>
    <col min="10728" max="10731" width="9.140625" style="64"/>
    <col min="10732" max="10732" width="14.85546875" style="64" customWidth="1"/>
    <col min="10733" max="10976" width="9.140625" style="64"/>
    <col min="10977" max="10977" width="37.7109375" style="64" customWidth="1"/>
    <col min="10978" max="10978" width="9.140625" style="64"/>
    <col min="10979" max="10979" width="12.85546875" style="64" customWidth="1"/>
    <col min="10980" max="10981" width="0" style="64" hidden="1" customWidth="1"/>
    <col min="10982" max="10982" width="18.28515625" style="64" customWidth="1"/>
    <col min="10983" max="10983" width="64.85546875" style="64" customWidth="1"/>
    <col min="10984" max="10987" width="9.140625" style="64"/>
    <col min="10988" max="10988" width="14.85546875" style="64" customWidth="1"/>
    <col min="10989" max="11232" width="9.140625" style="64"/>
    <col min="11233" max="11233" width="37.7109375" style="64" customWidth="1"/>
    <col min="11234" max="11234" width="9.140625" style="64"/>
    <col min="11235" max="11235" width="12.85546875" style="64" customWidth="1"/>
    <col min="11236" max="11237" width="0" style="64" hidden="1" customWidth="1"/>
    <col min="11238" max="11238" width="18.28515625" style="64" customWidth="1"/>
    <col min="11239" max="11239" width="64.85546875" style="64" customWidth="1"/>
    <col min="11240" max="11243" width="9.140625" style="64"/>
    <col min="11244" max="11244" width="14.85546875" style="64" customWidth="1"/>
    <col min="11245" max="11488" width="9.140625" style="64"/>
    <col min="11489" max="11489" width="37.7109375" style="64" customWidth="1"/>
    <col min="11490" max="11490" width="9.140625" style="64"/>
    <col min="11491" max="11491" width="12.85546875" style="64" customWidth="1"/>
    <col min="11492" max="11493" width="0" style="64" hidden="1" customWidth="1"/>
    <col min="11494" max="11494" width="18.28515625" style="64" customWidth="1"/>
    <col min="11495" max="11495" width="64.85546875" style="64" customWidth="1"/>
    <col min="11496" max="11499" width="9.140625" style="64"/>
    <col min="11500" max="11500" width="14.85546875" style="64" customWidth="1"/>
    <col min="11501" max="11744" width="9.140625" style="64"/>
    <col min="11745" max="11745" width="37.7109375" style="64" customWidth="1"/>
    <col min="11746" max="11746" width="9.140625" style="64"/>
    <col min="11747" max="11747" width="12.85546875" style="64" customWidth="1"/>
    <col min="11748" max="11749" width="0" style="64" hidden="1" customWidth="1"/>
    <col min="11750" max="11750" width="18.28515625" style="64" customWidth="1"/>
    <col min="11751" max="11751" width="64.85546875" style="64" customWidth="1"/>
    <col min="11752" max="11755" width="9.140625" style="64"/>
    <col min="11756" max="11756" width="14.85546875" style="64" customWidth="1"/>
    <col min="11757" max="12000" width="9.140625" style="64"/>
    <col min="12001" max="12001" width="37.7109375" style="64" customWidth="1"/>
    <col min="12002" max="12002" width="9.140625" style="64"/>
    <col min="12003" max="12003" width="12.85546875" style="64" customWidth="1"/>
    <col min="12004" max="12005" width="0" style="64" hidden="1" customWidth="1"/>
    <col min="12006" max="12006" width="18.28515625" style="64" customWidth="1"/>
    <col min="12007" max="12007" width="64.85546875" style="64" customWidth="1"/>
    <col min="12008" max="12011" width="9.140625" style="64"/>
    <col min="12012" max="12012" width="14.85546875" style="64" customWidth="1"/>
    <col min="12013" max="12256" width="9.140625" style="64"/>
    <col min="12257" max="12257" width="37.7109375" style="64" customWidth="1"/>
    <col min="12258" max="12258" width="9.140625" style="64"/>
    <col min="12259" max="12259" width="12.85546875" style="64" customWidth="1"/>
    <col min="12260" max="12261" width="0" style="64" hidden="1" customWidth="1"/>
    <col min="12262" max="12262" width="18.28515625" style="64" customWidth="1"/>
    <col min="12263" max="12263" width="64.85546875" style="64" customWidth="1"/>
    <col min="12264" max="12267" width="9.140625" style="64"/>
    <col min="12268" max="12268" width="14.85546875" style="64" customWidth="1"/>
    <col min="12269" max="12512" width="9.140625" style="64"/>
    <col min="12513" max="12513" width="37.7109375" style="64" customWidth="1"/>
    <col min="12514" max="12514" width="9.140625" style="64"/>
    <col min="12515" max="12515" width="12.85546875" style="64" customWidth="1"/>
    <col min="12516" max="12517" width="0" style="64" hidden="1" customWidth="1"/>
    <col min="12518" max="12518" width="18.28515625" style="64" customWidth="1"/>
    <col min="12519" max="12519" width="64.85546875" style="64" customWidth="1"/>
    <col min="12520" max="12523" width="9.140625" style="64"/>
    <col min="12524" max="12524" width="14.85546875" style="64" customWidth="1"/>
    <col min="12525" max="12768" width="9.140625" style="64"/>
    <col min="12769" max="12769" width="37.7109375" style="64" customWidth="1"/>
    <col min="12770" max="12770" width="9.140625" style="64"/>
    <col min="12771" max="12771" width="12.85546875" style="64" customWidth="1"/>
    <col min="12772" max="12773" width="0" style="64" hidden="1" customWidth="1"/>
    <col min="12774" max="12774" width="18.28515625" style="64" customWidth="1"/>
    <col min="12775" max="12775" width="64.85546875" style="64" customWidth="1"/>
    <col min="12776" max="12779" width="9.140625" style="64"/>
    <col min="12780" max="12780" width="14.85546875" style="64" customWidth="1"/>
    <col min="12781" max="13024" width="9.140625" style="64"/>
    <col min="13025" max="13025" width="37.7109375" style="64" customWidth="1"/>
    <col min="13026" max="13026" width="9.140625" style="64"/>
    <col min="13027" max="13027" width="12.85546875" style="64" customWidth="1"/>
    <col min="13028" max="13029" width="0" style="64" hidden="1" customWidth="1"/>
    <col min="13030" max="13030" width="18.28515625" style="64" customWidth="1"/>
    <col min="13031" max="13031" width="64.85546875" style="64" customWidth="1"/>
    <col min="13032" max="13035" width="9.140625" style="64"/>
    <col min="13036" max="13036" width="14.85546875" style="64" customWidth="1"/>
    <col min="13037" max="13280" width="9.140625" style="64"/>
    <col min="13281" max="13281" width="37.7109375" style="64" customWidth="1"/>
    <col min="13282" max="13282" width="9.140625" style="64"/>
    <col min="13283" max="13283" width="12.85546875" style="64" customWidth="1"/>
    <col min="13284" max="13285" width="0" style="64" hidden="1" customWidth="1"/>
    <col min="13286" max="13286" width="18.28515625" style="64" customWidth="1"/>
    <col min="13287" max="13287" width="64.85546875" style="64" customWidth="1"/>
    <col min="13288" max="13291" width="9.140625" style="64"/>
    <col min="13292" max="13292" width="14.85546875" style="64" customWidth="1"/>
    <col min="13293" max="13536" width="9.140625" style="64"/>
    <col min="13537" max="13537" width="37.7109375" style="64" customWidth="1"/>
    <col min="13538" max="13538" width="9.140625" style="64"/>
    <col min="13539" max="13539" width="12.85546875" style="64" customWidth="1"/>
    <col min="13540" max="13541" width="0" style="64" hidden="1" customWidth="1"/>
    <col min="13542" max="13542" width="18.28515625" style="64" customWidth="1"/>
    <col min="13543" max="13543" width="64.85546875" style="64" customWidth="1"/>
    <col min="13544" max="13547" width="9.140625" style="64"/>
    <col min="13548" max="13548" width="14.85546875" style="64" customWidth="1"/>
    <col min="13549" max="13792" width="9.140625" style="64"/>
    <col min="13793" max="13793" width="37.7109375" style="64" customWidth="1"/>
    <col min="13794" max="13794" width="9.140625" style="64"/>
    <col min="13795" max="13795" width="12.85546875" style="64" customWidth="1"/>
    <col min="13796" max="13797" width="0" style="64" hidden="1" customWidth="1"/>
    <col min="13798" max="13798" width="18.28515625" style="64" customWidth="1"/>
    <col min="13799" max="13799" width="64.85546875" style="64" customWidth="1"/>
    <col min="13800" max="13803" width="9.140625" style="64"/>
    <col min="13804" max="13804" width="14.85546875" style="64" customWidth="1"/>
    <col min="13805" max="14048" width="9.140625" style="64"/>
    <col min="14049" max="14049" width="37.7109375" style="64" customWidth="1"/>
    <col min="14050" max="14050" width="9.140625" style="64"/>
    <col min="14051" max="14051" width="12.85546875" style="64" customWidth="1"/>
    <col min="14052" max="14053" width="0" style="64" hidden="1" customWidth="1"/>
    <col min="14054" max="14054" width="18.28515625" style="64" customWidth="1"/>
    <col min="14055" max="14055" width="64.85546875" style="64" customWidth="1"/>
    <col min="14056" max="14059" width="9.140625" style="64"/>
    <col min="14060" max="14060" width="14.85546875" style="64" customWidth="1"/>
    <col min="14061" max="14304" width="9.140625" style="64"/>
    <col min="14305" max="14305" width="37.7109375" style="64" customWidth="1"/>
    <col min="14306" max="14306" width="9.140625" style="64"/>
    <col min="14307" max="14307" width="12.85546875" style="64" customWidth="1"/>
    <col min="14308" max="14309" width="0" style="64" hidden="1" customWidth="1"/>
    <col min="14310" max="14310" width="18.28515625" style="64" customWidth="1"/>
    <col min="14311" max="14311" width="64.85546875" style="64" customWidth="1"/>
    <col min="14312" max="14315" width="9.140625" style="64"/>
    <col min="14316" max="14316" width="14.85546875" style="64" customWidth="1"/>
    <col min="14317" max="14560" width="9.140625" style="64"/>
    <col min="14561" max="14561" width="37.7109375" style="64" customWidth="1"/>
    <col min="14562" max="14562" width="9.140625" style="64"/>
    <col min="14563" max="14563" width="12.85546875" style="64" customWidth="1"/>
    <col min="14564" max="14565" width="0" style="64" hidden="1" customWidth="1"/>
    <col min="14566" max="14566" width="18.28515625" style="64" customWidth="1"/>
    <col min="14567" max="14567" width="64.85546875" style="64" customWidth="1"/>
    <col min="14568" max="14571" width="9.140625" style="64"/>
    <col min="14572" max="14572" width="14.85546875" style="64" customWidth="1"/>
    <col min="14573" max="14816" width="9.140625" style="64"/>
    <col min="14817" max="14817" width="37.7109375" style="64" customWidth="1"/>
    <col min="14818" max="14818" width="9.140625" style="64"/>
    <col min="14819" max="14819" width="12.85546875" style="64" customWidth="1"/>
    <col min="14820" max="14821" width="0" style="64" hidden="1" customWidth="1"/>
    <col min="14822" max="14822" width="18.28515625" style="64" customWidth="1"/>
    <col min="14823" max="14823" width="64.85546875" style="64" customWidth="1"/>
    <col min="14824" max="14827" width="9.140625" style="64"/>
    <col min="14828" max="14828" width="14.85546875" style="64" customWidth="1"/>
    <col min="14829" max="15072" width="9.140625" style="64"/>
    <col min="15073" max="15073" width="37.7109375" style="64" customWidth="1"/>
    <col min="15074" max="15074" width="9.140625" style="64"/>
    <col min="15075" max="15075" width="12.85546875" style="64" customWidth="1"/>
    <col min="15076" max="15077" width="0" style="64" hidden="1" customWidth="1"/>
    <col min="15078" max="15078" width="18.28515625" style="64" customWidth="1"/>
    <col min="15079" max="15079" width="64.85546875" style="64" customWidth="1"/>
    <col min="15080" max="15083" width="9.140625" style="64"/>
    <col min="15084" max="15084" width="14.85546875" style="64" customWidth="1"/>
    <col min="15085" max="15328" width="9.140625" style="64"/>
    <col min="15329" max="15329" width="37.7109375" style="64" customWidth="1"/>
    <col min="15330" max="15330" width="9.140625" style="64"/>
    <col min="15331" max="15331" width="12.85546875" style="64" customWidth="1"/>
    <col min="15332" max="15333" width="0" style="64" hidden="1" customWidth="1"/>
    <col min="15334" max="15334" width="18.28515625" style="64" customWidth="1"/>
    <col min="15335" max="15335" width="64.85546875" style="64" customWidth="1"/>
    <col min="15336" max="15339" width="9.140625" style="64"/>
    <col min="15340" max="15340" width="14.85546875" style="64" customWidth="1"/>
    <col min="15341" max="15584" width="9.140625" style="64"/>
    <col min="15585" max="15585" width="37.7109375" style="64" customWidth="1"/>
    <col min="15586" max="15586" width="9.140625" style="64"/>
    <col min="15587" max="15587" width="12.85546875" style="64" customWidth="1"/>
    <col min="15588" max="15589" width="0" style="64" hidden="1" customWidth="1"/>
    <col min="15590" max="15590" width="18.28515625" style="64" customWidth="1"/>
    <col min="15591" max="15591" width="64.85546875" style="64" customWidth="1"/>
    <col min="15592" max="15595" width="9.140625" style="64"/>
    <col min="15596" max="15596" width="14.85546875" style="64" customWidth="1"/>
    <col min="15597" max="15840" width="9.140625" style="64"/>
    <col min="15841" max="15841" width="37.7109375" style="64" customWidth="1"/>
    <col min="15842" max="15842" width="9.140625" style="64"/>
    <col min="15843" max="15843" width="12.85546875" style="64" customWidth="1"/>
    <col min="15844" max="15845" width="0" style="64" hidden="1" customWidth="1"/>
    <col min="15846" max="15846" width="18.28515625" style="64" customWidth="1"/>
    <col min="15847" max="15847" width="64.85546875" style="64" customWidth="1"/>
    <col min="15848" max="15851" width="9.140625" style="64"/>
    <col min="15852" max="15852" width="14.85546875" style="64" customWidth="1"/>
    <col min="15853" max="16096" width="9.140625" style="64"/>
    <col min="16097" max="16097" width="37.7109375" style="64" customWidth="1"/>
    <col min="16098" max="16098" width="9.140625" style="64"/>
    <col min="16099" max="16099" width="12.85546875" style="64" customWidth="1"/>
    <col min="16100" max="16101" width="0" style="64" hidden="1" customWidth="1"/>
    <col min="16102" max="16102" width="18.28515625" style="64" customWidth="1"/>
    <col min="16103" max="16103" width="64.85546875" style="64" customWidth="1"/>
    <col min="16104" max="16107" width="9.140625" style="64"/>
    <col min="16108" max="16108" width="14.85546875" style="64" customWidth="1"/>
    <col min="16109" max="16384" width="9.140625" style="64"/>
  </cols>
  <sheetData>
    <row r="1" spans="1:16" ht="18.75" x14ac:dyDescent="0.25">
      <c r="L1" s="38" t="s">
        <v>70</v>
      </c>
    </row>
    <row r="2" spans="1:16" ht="18.75" x14ac:dyDescent="0.3">
      <c r="L2" s="15" t="s">
        <v>11</v>
      </c>
    </row>
    <row r="3" spans="1:16" ht="18.75" x14ac:dyDescent="0.3">
      <c r="L3" s="15" t="s">
        <v>69</v>
      </c>
    </row>
    <row r="4" spans="1:16" ht="18.75" x14ac:dyDescent="0.3">
      <c r="K4" s="15"/>
    </row>
    <row r="5" spans="1:16" x14ac:dyDescent="0.25">
      <c r="A5" s="268" t="str">
        <f>'1. паспорт местоположение'!A5:C5</f>
        <v>Год раскрытия информации: 2022 год</v>
      </c>
      <c r="B5" s="268"/>
      <c r="C5" s="268"/>
      <c r="D5" s="268"/>
      <c r="E5" s="268"/>
      <c r="F5" s="268"/>
      <c r="G5" s="268"/>
      <c r="H5" s="268"/>
      <c r="I5" s="268"/>
      <c r="J5" s="268"/>
      <c r="K5" s="268"/>
      <c r="L5" s="268"/>
      <c r="M5" s="161"/>
      <c r="N5" s="161"/>
      <c r="O5" s="161"/>
      <c r="P5" s="161"/>
    </row>
    <row r="6" spans="1:16" ht="18.75" x14ac:dyDescent="0.3">
      <c r="K6" s="15"/>
    </row>
    <row r="7" spans="1:16" ht="18.75" x14ac:dyDescent="0.25">
      <c r="A7" s="272" t="s">
        <v>10</v>
      </c>
      <c r="B7" s="272"/>
      <c r="C7" s="272"/>
      <c r="D7" s="272"/>
      <c r="E7" s="272"/>
      <c r="F7" s="272"/>
      <c r="G7" s="272"/>
      <c r="H7" s="272"/>
      <c r="I7" s="272"/>
      <c r="J7" s="272"/>
      <c r="K7" s="272"/>
      <c r="L7" s="272"/>
    </row>
    <row r="8" spans="1:16" ht="18.75" x14ac:dyDescent="0.25">
      <c r="A8" s="272"/>
      <c r="B8" s="272"/>
      <c r="C8" s="272"/>
      <c r="D8" s="272"/>
      <c r="E8" s="272"/>
      <c r="F8" s="272"/>
      <c r="G8" s="272"/>
      <c r="H8" s="272"/>
      <c r="I8" s="272"/>
      <c r="J8" s="272"/>
      <c r="K8" s="272"/>
      <c r="L8" s="272"/>
    </row>
    <row r="9" spans="1:16" ht="18.75" x14ac:dyDescent="0.25">
      <c r="A9" s="271" t="s">
        <v>577</v>
      </c>
      <c r="B9" s="271"/>
      <c r="C9" s="271"/>
      <c r="D9" s="271"/>
      <c r="E9" s="271"/>
      <c r="F9" s="271"/>
      <c r="G9" s="271"/>
      <c r="H9" s="271"/>
      <c r="I9" s="271"/>
      <c r="J9" s="271"/>
      <c r="K9" s="271"/>
      <c r="L9" s="271"/>
    </row>
    <row r="10" spans="1:16" x14ac:dyDescent="0.25">
      <c r="A10" s="269" t="s">
        <v>9</v>
      </c>
      <c r="B10" s="269"/>
      <c r="C10" s="269"/>
      <c r="D10" s="269"/>
      <c r="E10" s="269"/>
      <c r="F10" s="269"/>
      <c r="G10" s="269"/>
      <c r="H10" s="269"/>
      <c r="I10" s="269"/>
      <c r="J10" s="269"/>
      <c r="K10" s="269"/>
      <c r="L10" s="269"/>
    </row>
    <row r="11" spans="1:16" ht="18.75" x14ac:dyDescent="0.25">
      <c r="A11" s="272"/>
      <c r="B11" s="272"/>
      <c r="C11" s="272"/>
      <c r="D11" s="272"/>
      <c r="E11" s="272"/>
      <c r="F11" s="272"/>
      <c r="G11" s="272"/>
      <c r="H11" s="272"/>
      <c r="I11" s="272"/>
      <c r="J11" s="272"/>
      <c r="K11" s="272"/>
      <c r="L11" s="272"/>
    </row>
    <row r="12" spans="1:16" ht="18.75" x14ac:dyDescent="0.25">
      <c r="A12" s="271" t="str">
        <f>'1. паспорт местоположение'!A12:C12</f>
        <v>F_TP3500.PR.0002</v>
      </c>
      <c r="B12" s="271"/>
      <c r="C12" s="271"/>
      <c r="D12" s="271"/>
      <c r="E12" s="271"/>
      <c r="F12" s="271"/>
      <c r="G12" s="271"/>
      <c r="H12" s="271"/>
      <c r="I12" s="271"/>
      <c r="J12" s="271"/>
      <c r="K12" s="271"/>
      <c r="L12" s="271"/>
    </row>
    <row r="13" spans="1:16" x14ac:dyDescent="0.25">
      <c r="A13" s="269" t="s">
        <v>8</v>
      </c>
      <c r="B13" s="269"/>
      <c r="C13" s="269"/>
      <c r="D13" s="269"/>
      <c r="E13" s="269"/>
      <c r="F13" s="269"/>
      <c r="G13" s="269"/>
      <c r="H13" s="269"/>
      <c r="I13" s="269"/>
      <c r="J13" s="269"/>
      <c r="K13" s="269"/>
      <c r="L13" s="269"/>
    </row>
    <row r="14" spans="1:16" ht="18.75" x14ac:dyDescent="0.25">
      <c r="A14" s="276"/>
      <c r="B14" s="276"/>
      <c r="C14" s="276"/>
      <c r="D14" s="276"/>
      <c r="E14" s="276"/>
      <c r="F14" s="276"/>
      <c r="G14" s="276"/>
      <c r="H14" s="276"/>
      <c r="I14" s="276"/>
      <c r="J14" s="276"/>
      <c r="K14" s="276"/>
      <c r="L14" s="276"/>
    </row>
    <row r="15" spans="1:16" ht="24.75" customHeight="1" x14ac:dyDescent="0.25">
      <c r="A15" s="270" t="str">
        <f>'1. паспорт местоположение'!A15:C15</f>
        <v>Реконструкция здания узла связи и РЭП с маслохозяйством (РЭП-1)</v>
      </c>
      <c r="B15" s="270"/>
      <c r="C15" s="270"/>
      <c r="D15" s="270"/>
      <c r="E15" s="270"/>
      <c r="F15" s="270"/>
      <c r="G15" s="270"/>
      <c r="H15" s="270"/>
      <c r="I15" s="270"/>
      <c r="J15" s="270"/>
      <c r="K15" s="270"/>
      <c r="L15" s="270"/>
    </row>
    <row r="16" spans="1:16" x14ac:dyDescent="0.25">
      <c r="A16" s="269" t="s">
        <v>7</v>
      </c>
      <c r="B16" s="269"/>
      <c r="C16" s="269"/>
      <c r="D16" s="269"/>
      <c r="E16" s="269"/>
      <c r="F16" s="269"/>
      <c r="G16" s="269"/>
      <c r="H16" s="269"/>
      <c r="I16" s="269"/>
      <c r="J16" s="269"/>
      <c r="K16" s="269"/>
      <c r="L16" s="269"/>
    </row>
    <row r="17" spans="1:12" ht="15.75" customHeight="1" x14ac:dyDescent="0.25">
      <c r="L17" s="209"/>
    </row>
    <row r="18" spans="1:12" x14ac:dyDescent="0.25">
      <c r="K18" s="77"/>
    </row>
    <row r="19" spans="1:12" ht="15.75" customHeight="1" x14ac:dyDescent="0.25">
      <c r="A19" s="396" t="s">
        <v>673</v>
      </c>
      <c r="B19" s="396"/>
      <c r="C19" s="396"/>
      <c r="D19" s="396"/>
      <c r="E19" s="396"/>
      <c r="F19" s="396"/>
      <c r="G19" s="396"/>
      <c r="H19" s="396"/>
      <c r="I19" s="396"/>
      <c r="J19" s="396"/>
      <c r="K19" s="396"/>
      <c r="L19" s="396"/>
    </row>
    <row r="20" spans="1:12" x14ac:dyDescent="0.25">
      <c r="A20" s="211"/>
      <c r="B20" s="211"/>
      <c r="C20" s="76"/>
      <c r="D20" s="76"/>
      <c r="E20" s="76"/>
      <c r="F20" s="76"/>
      <c r="G20" s="76"/>
      <c r="H20" s="76"/>
      <c r="I20" s="76"/>
      <c r="J20" s="76"/>
      <c r="K20" s="76"/>
      <c r="L20" s="76"/>
    </row>
    <row r="21" spans="1:12" ht="28.5" customHeight="1" x14ac:dyDescent="0.25">
      <c r="A21" s="390" t="s">
        <v>224</v>
      </c>
      <c r="B21" s="390" t="s">
        <v>643</v>
      </c>
      <c r="C21" s="391" t="s">
        <v>423</v>
      </c>
      <c r="D21" s="391"/>
      <c r="E21" s="391"/>
      <c r="F21" s="391"/>
      <c r="G21" s="391"/>
      <c r="H21" s="391"/>
      <c r="I21" s="392" t="s">
        <v>223</v>
      </c>
      <c r="J21" s="393" t="s">
        <v>425</v>
      </c>
      <c r="K21" s="390" t="s">
        <v>222</v>
      </c>
      <c r="L21" s="386" t="s">
        <v>424</v>
      </c>
    </row>
    <row r="22" spans="1:12" ht="58.5" customHeight="1" x14ac:dyDescent="0.25">
      <c r="A22" s="390"/>
      <c r="B22" s="390"/>
      <c r="C22" s="387" t="s">
        <v>3</v>
      </c>
      <c r="D22" s="387"/>
      <c r="E22" s="143"/>
      <c r="F22" s="144"/>
      <c r="G22" s="388" t="s">
        <v>2</v>
      </c>
      <c r="H22" s="389"/>
      <c r="I22" s="392"/>
      <c r="J22" s="394"/>
      <c r="K22" s="390"/>
      <c r="L22" s="386"/>
    </row>
    <row r="23" spans="1:12" ht="38.25" customHeight="1" x14ac:dyDescent="0.25">
      <c r="A23" s="390"/>
      <c r="B23" s="390"/>
      <c r="C23" s="75" t="s">
        <v>221</v>
      </c>
      <c r="D23" s="75" t="s">
        <v>220</v>
      </c>
      <c r="E23" s="75" t="s">
        <v>221</v>
      </c>
      <c r="F23" s="75" t="s">
        <v>220</v>
      </c>
      <c r="G23" s="75" t="s">
        <v>221</v>
      </c>
      <c r="H23" s="75" t="s">
        <v>220</v>
      </c>
      <c r="I23" s="392"/>
      <c r="J23" s="395"/>
      <c r="K23" s="390"/>
      <c r="L23" s="386"/>
    </row>
    <row r="24" spans="1:12" x14ac:dyDescent="0.25">
      <c r="A24" s="210">
        <v>1</v>
      </c>
      <c r="B24" s="210">
        <v>2</v>
      </c>
      <c r="C24" s="75">
        <v>3</v>
      </c>
      <c r="D24" s="75">
        <v>4</v>
      </c>
      <c r="E24" s="75">
        <v>5</v>
      </c>
      <c r="F24" s="75">
        <v>6</v>
      </c>
      <c r="G24" s="75">
        <v>7</v>
      </c>
      <c r="H24" s="75">
        <v>8</v>
      </c>
      <c r="I24" s="75">
        <v>9</v>
      </c>
      <c r="J24" s="75">
        <v>10</v>
      </c>
      <c r="K24" s="75">
        <v>11</v>
      </c>
      <c r="L24" s="75">
        <v>12</v>
      </c>
    </row>
    <row r="25" spans="1:12" ht="31.5" x14ac:dyDescent="0.25">
      <c r="A25" s="71">
        <v>1</v>
      </c>
      <c r="B25" s="72" t="s">
        <v>219</v>
      </c>
      <c r="C25" s="173"/>
      <c r="D25" s="173"/>
      <c r="E25" s="173"/>
      <c r="F25" s="173"/>
      <c r="G25" s="173"/>
      <c r="H25" s="173"/>
      <c r="I25" s="173"/>
      <c r="J25" s="173"/>
      <c r="K25" s="68"/>
      <c r="L25" s="85"/>
    </row>
    <row r="26" spans="1:12" ht="21.75" customHeight="1" x14ac:dyDescent="0.25">
      <c r="A26" s="71" t="s">
        <v>218</v>
      </c>
      <c r="B26" s="74" t="s">
        <v>625</v>
      </c>
      <c r="C26" s="69" t="s">
        <v>514</v>
      </c>
      <c r="D26" s="69"/>
      <c r="E26" s="69"/>
      <c r="F26" s="69"/>
      <c r="G26" s="69"/>
      <c r="H26" s="69"/>
      <c r="I26" s="69"/>
      <c r="J26" s="69"/>
      <c r="K26" s="68"/>
      <c r="L26" s="68"/>
    </row>
    <row r="27" spans="1:12" s="65" customFormat="1" ht="39" customHeight="1" x14ac:dyDescent="0.25">
      <c r="A27" s="71" t="s">
        <v>217</v>
      </c>
      <c r="B27" s="74" t="s">
        <v>431</v>
      </c>
      <c r="C27" s="69" t="s">
        <v>514</v>
      </c>
      <c r="D27" s="69"/>
      <c r="E27" s="69"/>
      <c r="F27" s="69"/>
      <c r="G27" s="69"/>
      <c r="H27" s="69"/>
      <c r="I27" s="69"/>
      <c r="J27" s="69"/>
      <c r="K27" s="68"/>
      <c r="L27" s="68"/>
    </row>
    <row r="28" spans="1:12" s="65" customFormat="1" ht="70.5" customHeight="1" x14ac:dyDescent="0.25">
      <c r="A28" s="71" t="s">
        <v>430</v>
      </c>
      <c r="B28" s="74" t="s">
        <v>626</v>
      </c>
      <c r="C28" s="69" t="s">
        <v>514</v>
      </c>
      <c r="D28" s="69"/>
      <c r="E28" s="69"/>
      <c r="F28" s="69"/>
      <c r="G28" s="69"/>
      <c r="H28" s="69"/>
      <c r="I28" s="69"/>
      <c r="J28" s="69"/>
      <c r="K28" s="68"/>
      <c r="L28" s="68"/>
    </row>
    <row r="29" spans="1:12" s="65" customFormat="1" ht="54" customHeight="1" x14ac:dyDescent="0.25">
      <c r="A29" s="71" t="s">
        <v>216</v>
      </c>
      <c r="B29" s="74" t="s">
        <v>433</v>
      </c>
      <c r="C29" s="69" t="s">
        <v>514</v>
      </c>
      <c r="D29" s="69"/>
      <c r="E29" s="69"/>
      <c r="F29" s="69"/>
      <c r="G29" s="69"/>
      <c r="H29" s="69"/>
      <c r="I29" s="69"/>
      <c r="J29" s="69"/>
      <c r="K29" s="68"/>
      <c r="L29" s="68"/>
    </row>
    <row r="30" spans="1:12" s="65" customFormat="1" ht="42" customHeight="1" x14ac:dyDescent="0.25">
      <c r="A30" s="71" t="s">
        <v>215</v>
      </c>
      <c r="B30" s="74" t="s">
        <v>434</v>
      </c>
      <c r="C30" s="69" t="s">
        <v>514</v>
      </c>
      <c r="D30" s="69"/>
      <c r="E30" s="69"/>
      <c r="F30" s="69"/>
      <c r="G30" s="69"/>
      <c r="H30" s="69"/>
      <c r="I30" s="69"/>
      <c r="J30" s="69"/>
      <c r="K30" s="68"/>
      <c r="L30" s="68"/>
    </row>
    <row r="31" spans="1:12" s="65" customFormat="1" ht="37.5" customHeight="1" x14ac:dyDescent="0.25">
      <c r="A31" s="71" t="s">
        <v>214</v>
      </c>
      <c r="B31" s="70" t="s">
        <v>627</v>
      </c>
      <c r="C31" s="193">
        <v>42875</v>
      </c>
      <c r="D31" s="193">
        <v>42893</v>
      </c>
      <c r="E31" s="184"/>
      <c r="F31" s="184"/>
      <c r="G31" s="193">
        <v>42875</v>
      </c>
      <c r="H31" s="193">
        <v>42893</v>
      </c>
      <c r="I31" s="185">
        <v>1</v>
      </c>
      <c r="J31" s="185">
        <v>1</v>
      </c>
      <c r="K31" s="68"/>
      <c r="L31" s="68"/>
    </row>
    <row r="32" spans="1:12" s="65" customFormat="1" ht="31.5" x14ac:dyDescent="0.25">
      <c r="A32" s="71" t="s">
        <v>212</v>
      </c>
      <c r="B32" s="70" t="s">
        <v>435</v>
      </c>
      <c r="C32" s="193">
        <v>42979</v>
      </c>
      <c r="D32" s="193">
        <v>43009</v>
      </c>
      <c r="E32" s="173"/>
      <c r="F32" s="173"/>
      <c r="G32" s="193">
        <v>42979</v>
      </c>
      <c r="H32" s="193">
        <v>43009</v>
      </c>
      <c r="I32" s="185">
        <v>1</v>
      </c>
      <c r="J32" s="185">
        <v>1</v>
      </c>
      <c r="K32" s="68"/>
      <c r="L32" s="68"/>
    </row>
    <row r="33" spans="1:12" s="65" customFormat="1" ht="37.5" customHeight="1" x14ac:dyDescent="0.25">
      <c r="A33" s="71" t="s">
        <v>437</v>
      </c>
      <c r="B33" s="70" t="s">
        <v>628</v>
      </c>
      <c r="C33" s="69" t="s">
        <v>514</v>
      </c>
      <c r="D33" s="69"/>
      <c r="E33" s="69"/>
      <c r="F33" s="69"/>
      <c r="G33" s="69"/>
      <c r="H33" s="69"/>
      <c r="I33" s="69"/>
      <c r="J33" s="69"/>
      <c r="K33" s="68"/>
      <c r="L33" s="68"/>
    </row>
    <row r="34" spans="1:12" s="65" customFormat="1" ht="47.25" customHeight="1" x14ac:dyDescent="0.25">
      <c r="A34" s="71" t="s">
        <v>438</v>
      </c>
      <c r="B34" s="70" t="s">
        <v>629</v>
      </c>
      <c r="C34" s="69" t="s">
        <v>514</v>
      </c>
      <c r="D34" s="69"/>
      <c r="E34" s="69"/>
      <c r="F34" s="69"/>
      <c r="G34" s="69"/>
      <c r="H34" s="69"/>
      <c r="I34" s="69"/>
      <c r="J34" s="69"/>
      <c r="K34" s="73"/>
      <c r="L34" s="68"/>
    </row>
    <row r="35" spans="1:12" s="65" customFormat="1" ht="49.5" customHeight="1" x14ac:dyDescent="0.25">
      <c r="A35" s="71" t="s">
        <v>439</v>
      </c>
      <c r="B35" s="70" t="s">
        <v>213</v>
      </c>
      <c r="C35" s="193">
        <v>43070</v>
      </c>
      <c r="D35" s="193">
        <v>43084</v>
      </c>
      <c r="E35" s="174"/>
      <c r="F35" s="174"/>
      <c r="G35" s="193">
        <v>43070</v>
      </c>
      <c r="H35" s="193">
        <v>43084</v>
      </c>
      <c r="I35" s="185">
        <v>1</v>
      </c>
      <c r="J35" s="185">
        <v>1</v>
      </c>
      <c r="K35" s="73"/>
      <c r="L35" s="68"/>
    </row>
    <row r="36" spans="1:12" ht="37.5" customHeight="1" x14ac:dyDescent="0.25">
      <c r="A36" s="71" t="s">
        <v>440</v>
      </c>
      <c r="B36" s="70" t="s">
        <v>432</v>
      </c>
      <c r="C36" s="69" t="s">
        <v>514</v>
      </c>
      <c r="D36" s="69"/>
      <c r="E36" s="69"/>
      <c r="F36" s="69"/>
      <c r="G36" s="69"/>
      <c r="H36" s="69"/>
      <c r="I36" s="69"/>
      <c r="J36" s="69"/>
      <c r="K36" s="68"/>
      <c r="L36" s="68"/>
    </row>
    <row r="37" spans="1:12" x14ac:dyDescent="0.25">
      <c r="A37" s="71" t="s">
        <v>441</v>
      </c>
      <c r="B37" s="70" t="s">
        <v>211</v>
      </c>
      <c r="C37" s="192">
        <v>43018</v>
      </c>
      <c r="D37" s="193">
        <v>43069</v>
      </c>
      <c r="E37" s="175"/>
      <c r="F37" s="176"/>
      <c r="G37" s="192">
        <v>43018</v>
      </c>
      <c r="H37" s="193">
        <v>43069</v>
      </c>
      <c r="I37" s="185">
        <v>1</v>
      </c>
      <c r="J37" s="185">
        <v>1</v>
      </c>
      <c r="K37" s="68"/>
      <c r="L37" s="68"/>
    </row>
    <row r="38" spans="1:12" x14ac:dyDescent="0.25">
      <c r="A38" s="71" t="s">
        <v>442</v>
      </c>
      <c r="B38" s="72" t="s">
        <v>630</v>
      </c>
      <c r="C38" s="69"/>
      <c r="D38" s="177"/>
      <c r="E38" s="177"/>
      <c r="F38" s="177"/>
      <c r="G38" s="69"/>
      <c r="H38" s="177"/>
      <c r="I38" s="177"/>
      <c r="J38" s="177"/>
      <c r="K38" s="68"/>
      <c r="L38" s="68"/>
    </row>
    <row r="39" spans="1:12" ht="63" x14ac:dyDescent="0.25">
      <c r="A39" s="71">
        <v>2</v>
      </c>
      <c r="B39" s="70" t="s">
        <v>631</v>
      </c>
      <c r="C39" s="193">
        <v>45627</v>
      </c>
      <c r="D39" s="193">
        <v>45657</v>
      </c>
      <c r="E39" s="177"/>
      <c r="F39" s="177"/>
      <c r="G39" s="193">
        <v>45261</v>
      </c>
      <c r="H39" s="193">
        <v>45291</v>
      </c>
      <c r="I39" s="177"/>
      <c r="J39" s="177"/>
      <c r="K39" s="68"/>
      <c r="L39" s="68"/>
    </row>
    <row r="40" spans="1:12" ht="33.75" customHeight="1" x14ac:dyDescent="0.25">
      <c r="A40" s="71" t="s">
        <v>210</v>
      </c>
      <c r="B40" s="70" t="s">
        <v>632</v>
      </c>
      <c r="C40" s="193">
        <v>45672</v>
      </c>
      <c r="D40" s="193">
        <v>45731</v>
      </c>
      <c r="E40" s="177"/>
      <c r="F40" s="177"/>
      <c r="G40" s="193">
        <v>45306</v>
      </c>
      <c r="H40" s="193">
        <v>45366</v>
      </c>
      <c r="I40" s="177"/>
      <c r="J40" s="177"/>
      <c r="K40" s="68"/>
      <c r="L40" s="68"/>
    </row>
    <row r="41" spans="1:12" ht="63" customHeight="1" x14ac:dyDescent="0.25">
      <c r="A41" s="71" t="s">
        <v>209</v>
      </c>
      <c r="B41" s="72" t="s">
        <v>509</v>
      </c>
      <c r="C41" s="69"/>
      <c r="D41" s="177"/>
      <c r="E41" s="177"/>
      <c r="F41" s="177"/>
      <c r="G41" s="69"/>
      <c r="H41" s="177"/>
      <c r="I41" s="177"/>
      <c r="J41" s="177"/>
      <c r="K41" s="68"/>
      <c r="L41" s="68"/>
    </row>
    <row r="42" spans="1:12" ht="48" customHeight="1" x14ac:dyDescent="0.25">
      <c r="A42" s="71">
        <v>3</v>
      </c>
      <c r="B42" s="70" t="s">
        <v>633</v>
      </c>
      <c r="C42" s="193">
        <v>45672</v>
      </c>
      <c r="D42" s="193">
        <v>45960</v>
      </c>
      <c r="E42" s="177"/>
      <c r="F42" s="177"/>
      <c r="G42" s="193">
        <v>45306</v>
      </c>
      <c r="H42" s="193">
        <v>45595</v>
      </c>
      <c r="I42" s="177"/>
      <c r="J42" s="177"/>
      <c r="K42" s="68"/>
      <c r="L42" s="68"/>
    </row>
    <row r="43" spans="1:12" ht="34.5" customHeight="1" x14ac:dyDescent="0.25">
      <c r="A43" s="71" t="s">
        <v>208</v>
      </c>
      <c r="B43" s="70" t="s">
        <v>634</v>
      </c>
      <c r="C43" s="193">
        <v>45732</v>
      </c>
      <c r="D43" s="193">
        <v>45930</v>
      </c>
      <c r="E43" s="177"/>
      <c r="F43" s="177"/>
      <c r="G43" s="193">
        <v>45367</v>
      </c>
      <c r="H43" s="193">
        <v>45565</v>
      </c>
      <c r="I43" s="177"/>
      <c r="J43" s="177"/>
      <c r="K43" s="68"/>
      <c r="L43" s="68"/>
    </row>
    <row r="44" spans="1:12" ht="24.75" customHeight="1" x14ac:dyDescent="0.25">
      <c r="A44" s="71" t="s">
        <v>207</v>
      </c>
      <c r="B44" s="70" t="s">
        <v>635</v>
      </c>
      <c r="C44" s="193">
        <v>45736</v>
      </c>
      <c r="D44" s="193">
        <v>45960</v>
      </c>
      <c r="E44" s="177"/>
      <c r="F44" s="177"/>
      <c r="G44" s="193">
        <v>45371</v>
      </c>
      <c r="H44" s="193">
        <v>45595</v>
      </c>
      <c r="I44" s="177"/>
      <c r="J44" s="177"/>
      <c r="K44" s="68"/>
      <c r="L44" s="68"/>
    </row>
    <row r="45" spans="1:12" ht="90.75" customHeight="1" x14ac:dyDescent="0.25">
      <c r="A45" s="71" t="s">
        <v>206</v>
      </c>
      <c r="B45" s="70" t="s">
        <v>636</v>
      </c>
      <c r="C45" s="69" t="s">
        <v>514</v>
      </c>
      <c r="D45" s="69"/>
      <c r="E45" s="69"/>
      <c r="F45" s="69"/>
      <c r="G45" s="69" t="s">
        <v>514</v>
      </c>
      <c r="H45" s="69"/>
      <c r="I45" s="69"/>
      <c r="J45" s="69"/>
      <c r="K45" s="68"/>
      <c r="L45" s="68"/>
    </row>
    <row r="46" spans="1:12" ht="167.25" customHeight="1" x14ac:dyDescent="0.25">
      <c r="A46" s="71" t="s">
        <v>205</v>
      </c>
      <c r="B46" s="70" t="s">
        <v>637</v>
      </c>
      <c r="C46" s="69" t="s">
        <v>514</v>
      </c>
      <c r="D46" s="69"/>
      <c r="E46" s="69"/>
      <c r="F46" s="69"/>
      <c r="G46" s="69" t="s">
        <v>514</v>
      </c>
      <c r="H46" s="69"/>
      <c r="I46" s="69"/>
      <c r="J46" s="69"/>
      <c r="K46" s="68"/>
      <c r="L46" s="68"/>
    </row>
    <row r="47" spans="1:12" ht="30.75" customHeight="1" x14ac:dyDescent="0.25">
      <c r="A47" s="71" t="s">
        <v>203</v>
      </c>
      <c r="B47" s="70" t="s">
        <v>204</v>
      </c>
      <c r="C47" s="193">
        <v>45961</v>
      </c>
      <c r="D47" s="193">
        <v>45981</v>
      </c>
      <c r="E47" s="177"/>
      <c r="F47" s="177"/>
      <c r="G47" s="193">
        <v>45596</v>
      </c>
      <c r="H47" s="193">
        <v>45616</v>
      </c>
      <c r="I47" s="177"/>
      <c r="J47" s="177"/>
      <c r="K47" s="68"/>
      <c r="L47" s="68"/>
    </row>
    <row r="48" spans="1:12" ht="27" customHeight="1" x14ac:dyDescent="0.25">
      <c r="A48" s="71" t="s">
        <v>443</v>
      </c>
      <c r="B48" s="72" t="s">
        <v>202</v>
      </c>
      <c r="C48" s="69"/>
      <c r="D48" s="177"/>
      <c r="E48" s="177"/>
      <c r="F48" s="177"/>
      <c r="G48" s="69"/>
      <c r="H48" s="177"/>
      <c r="I48" s="177"/>
      <c r="J48" s="177"/>
      <c r="K48" s="68"/>
      <c r="L48" s="68"/>
    </row>
    <row r="49" spans="1:12" ht="35.25" customHeight="1" x14ac:dyDescent="0.25">
      <c r="A49" s="71">
        <v>4</v>
      </c>
      <c r="B49" s="70" t="s">
        <v>200</v>
      </c>
      <c r="C49" s="212">
        <v>45982</v>
      </c>
      <c r="D49" s="212">
        <v>45987</v>
      </c>
      <c r="E49" s="177"/>
      <c r="F49" s="177"/>
      <c r="G49" s="193">
        <v>45617</v>
      </c>
      <c r="H49" s="193">
        <v>45622</v>
      </c>
      <c r="I49" s="177"/>
      <c r="J49" s="177"/>
      <c r="K49" s="68"/>
      <c r="L49" s="68"/>
    </row>
    <row r="50" spans="1:12" ht="86.25" customHeight="1" x14ac:dyDescent="0.25">
      <c r="A50" s="71" t="s">
        <v>201</v>
      </c>
      <c r="B50" s="70" t="s">
        <v>638</v>
      </c>
      <c r="C50" s="212">
        <v>45987</v>
      </c>
      <c r="D50" s="212">
        <v>46006</v>
      </c>
      <c r="E50" s="177"/>
      <c r="F50" s="177"/>
      <c r="G50" s="193">
        <v>45622</v>
      </c>
      <c r="H50" s="193">
        <v>45641</v>
      </c>
      <c r="I50" s="177"/>
      <c r="J50" s="177"/>
      <c r="K50" s="178"/>
      <c r="L50" s="68"/>
    </row>
    <row r="51" spans="1:12" ht="77.25" customHeight="1" x14ac:dyDescent="0.25">
      <c r="A51" s="71" t="s">
        <v>199</v>
      </c>
      <c r="B51" s="70" t="s">
        <v>639</v>
      </c>
      <c r="C51" s="69" t="s">
        <v>514</v>
      </c>
      <c r="D51" s="69"/>
      <c r="E51" s="69"/>
      <c r="F51" s="69"/>
      <c r="G51" s="69" t="s">
        <v>514</v>
      </c>
      <c r="H51" s="69"/>
      <c r="I51" s="69"/>
      <c r="J51" s="69"/>
      <c r="K51" s="68"/>
      <c r="L51" s="68"/>
    </row>
    <row r="52" spans="1:12" ht="71.25" customHeight="1" x14ac:dyDescent="0.25">
      <c r="A52" s="71" t="s">
        <v>198</v>
      </c>
      <c r="B52" s="70" t="s">
        <v>640</v>
      </c>
      <c r="C52" s="69" t="s">
        <v>514</v>
      </c>
      <c r="D52" s="69"/>
      <c r="E52" s="69"/>
      <c r="F52" s="69"/>
      <c r="G52" s="69" t="s">
        <v>514</v>
      </c>
      <c r="H52" s="69"/>
      <c r="I52" s="69"/>
      <c r="J52" s="69"/>
      <c r="K52" s="68"/>
      <c r="L52" s="68"/>
    </row>
    <row r="53" spans="1:12" ht="48" customHeight="1" x14ac:dyDescent="0.25">
      <c r="A53" s="71" t="s">
        <v>196</v>
      </c>
      <c r="B53" s="147" t="s">
        <v>641</v>
      </c>
      <c r="C53" s="212">
        <v>46007</v>
      </c>
      <c r="D53" s="212">
        <v>46022</v>
      </c>
      <c r="E53" s="177"/>
      <c r="F53" s="177"/>
      <c r="G53" s="193">
        <v>45642</v>
      </c>
      <c r="H53" s="193">
        <v>45657</v>
      </c>
      <c r="I53" s="177"/>
      <c r="J53" s="177"/>
      <c r="K53" s="68"/>
      <c r="L53" s="68"/>
    </row>
    <row r="54" spans="1:12" ht="46.5" customHeight="1" x14ac:dyDescent="0.25">
      <c r="A54" s="71" t="s">
        <v>436</v>
      </c>
      <c r="B54" s="70" t="s">
        <v>197</v>
      </c>
      <c r="C54" s="69" t="s">
        <v>514</v>
      </c>
      <c r="D54" s="69"/>
      <c r="E54" s="69"/>
      <c r="F54" s="69"/>
      <c r="G54" s="69" t="s">
        <v>514</v>
      </c>
      <c r="H54" s="69"/>
      <c r="I54" s="69"/>
      <c r="J54" s="69"/>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zoomScale="55" zoomScaleNormal="55" zoomScaleSheetLayoutView="55" workbookViewId="0">
      <selection activeCell="A23" sqref="A23:AG86"/>
    </sheetView>
  </sheetViews>
  <sheetFormatPr defaultRowHeight="15.75" x14ac:dyDescent="0.25"/>
  <cols>
    <col min="1" max="1" width="9.140625" style="63"/>
    <col min="2" max="2" width="57.85546875" style="63" customWidth="1"/>
    <col min="3" max="3" width="13" style="179" customWidth="1"/>
    <col min="4" max="4" width="17.85546875" style="179" customWidth="1"/>
    <col min="5" max="5" width="20.42578125" style="179" customWidth="1"/>
    <col min="6" max="6" width="18.7109375" style="179" customWidth="1"/>
    <col min="7" max="7" width="12.85546875" style="169" customWidth="1"/>
    <col min="8" max="11" width="8.140625" style="264" customWidth="1"/>
    <col min="12" max="12" width="11.7109375" style="169" customWidth="1"/>
    <col min="13" max="13" width="6.28515625" style="169" customWidth="1"/>
    <col min="14" max="14" width="8.5703125" style="169" customWidth="1"/>
    <col min="15" max="15" width="5.28515625" style="169" customWidth="1"/>
    <col min="16" max="16" width="10.140625" style="179" customWidth="1"/>
    <col min="17" max="17" width="5.28515625" style="179" customWidth="1"/>
    <col min="18" max="18" width="10.85546875" style="179" customWidth="1"/>
    <col min="19" max="19" width="6.140625" style="179" customWidth="1"/>
    <col min="20" max="20" width="10.42578125" style="179" customWidth="1"/>
    <col min="21" max="21" width="6.140625" style="179" customWidth="1"/>
    <col min="22" max="22" width="9" style="179" customWidth="1"/>
    <col min="23" max="23" width="6.140625" style="179" customWidth="1"/>
    <col min="24" max="24" width="9.5703125" style="179" customWidth="1"/>
    <col min="25" max="25" width="6.140625" style="179" customWidth="1"/>
    <col min="26" max="26" width="9" style="179" customWidth="1"/>
    <col min="27" max="31" width="6.140625" style="179" customWidth="1"/>
    <col min="32" max="32" width="13.140625" style="179" customWidth="1"/>
    <col min="33" max="33" width="24.85546875" style="179" customWidth="1"/>
    <col min="34" max="16384" width="9.140625" style="63"/>
  </cols>
  <sheetData>
    <row r="1" spans="1:33" ht="18.75" x14ac:dyDescent="0.25">
      <c r="A1" s="64"/>
      <c r="B1" s="64"/>
      <c r="C1" s="169"/>
      <c r="D1" s="169"/>
      <c r="E1" s="169"/>
      <c r="F1" s="169"/>
      <c r="P1" s="169"/>
      <c r="Q1" s="169"/>
      <c r="AG1" s="180" t="s">
        <v>70</v>
      </c>
    </row>
    <row r="2" spans="1:33" ht="18.75" x14ac:dyDescent="0.3">
      <c r="A2" s="64"/>
      <c r="B2" s="64"/>
      <c r="C2" s="169"/>
      <c r="D2" s="169"/>
      <c r="E2" s="169"/>
      <c r="F2" s="169"/>
      <c r="P2" s="169"/>
      <c r="Q2" s="169"/>
      <c r="AG2" s="181" t="s">
        <v>11</v>
      </c>
    </row>
    <row r="3" spans="1:33" ht="18.75" x14ac:dyDescent="0.3">
      <c r="A3" s="64"/>
      <c r="B3" s="64"/>
      <c r="C3" s="169"/>
      <c r="D3" s="169"/>
      <c r="E3" s="169"/>
      <c r="F3" s="169"/>
      <c r="P3" s="169"/>
      <c r="Q3" s="169"/>
      <c r="AG3" s="181" t="s">
        <v>69</v>
      </c>
    </row>
    <row r="4" spans="1:33" ht="18.75" customHeight="1" x14ac:dyDescent="0.25">
      <c r="A4" s="268" t="s">
        <v>644</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row>
    <row r="5" spans="1:33" ht="18.75" x14ac:dyDescent="0.3">
      <c r="A5" s="64"/>
      <c r="B5" s="64"/>
      <c r="C5" s="169"/>
      <c r="D5" s="169"/>
      <c r="E5" s="169"/>
      <c r="F5" s="169"/>
      <c r="P5" s="169"/>
      <c r="Q5" s="169"/>
      <c r="AG5" s="181"/>
    </row>
    <row r="6" spans="1:33"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2"/>
      <c r="AE6" s="272"/>
      <c r="AF6" s="272"/>
      <c r="AG6" s="272"/>
    </row>
    <row r="7" spans="1:33" ht="18.75" x14ac:dyDescent="0.25">
      <c r="A7" s="13"/>
      <c r="B7" s="13"/>
      <c r="C7" s="166"/>
      <c r="D7" s="166"/>
      <c r="E7" s="166"/>
      <c r="F7" s="166"/>
      <c r="G7" s="166"/>
      <c r="H7" s="261"/>
      <c r="I7" s="261"/>
      <c r="J7" s="261"/>
      <c r="K7" s="261"/>
      <c r="L7" s="166"/>
      <c r="M7" s="166"/>
      <c r="N7" s="182"/>
      <c r="O7" s="182"/>
      <c r="P7" s="182"/>
      <c r="Q7" s="182"/>
      <c r="R7" s="182"/>
      <c r="S7" s="182"/>
      <c r="T7" s="182"/>
      <c r="U7" s="182"/>
      <c r="V7" s="182"/>
      <c r="W7" s="182"/>
      <c r="X7" s="182"/>
      <c r="Y7" s="182"/>
      <c r="Z7" s="182"/>
      <c r="AA7" s="182"/>
      <c r="AB7" s="182"/>
      <c r="AC7" s="182"/>
      <c r="AD7" s="182"/>
      <c r="AE7" s="182"/>
      <c r="AF7" s="182"/>
      <c r="AG7" s="182"/>
    </row>
    <row r="8" spans="1:33"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row>
    <row r="9" spans="1:33"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row>
    <row r="10" spans="1:33" ht="18.75" x14ac:dyDescent="0.25">
      <c r="A10" s="13"/>
      <c r="B10" s="13"/>
      <c r="C10" s="166"/>
      <c r="D10" s="166"/>
      <c r="E10" s="166"/>
      <c r="F10" s="166"/>
      <c r="G10" s="166"/>
      <c r="H10" s="261"/>
      <c r="I10" s="261"/>
      <c r="J10" s="261"/>
      <c r="K10" s="261"/>
      <c r="L10" s="166"/>
      <c r="M10" s="166"/>
      <c r="N10" s="182"/>
      <c r="O10" s="182"/>
      <c r="P10" s="182"/>
      <c r="Q10" s="182"/>
      <c r="R10" s="182"/>
      <c r="S10" s="182"/>
      <c r="T10" s="182"/>
      <c r="U10" s="182"/>
      <c r="V10" s="182"/>
      <c r="W10" s="182"/>
      <c r="X10" s="182"/>
      <c r="Y10" s="182"/>
      <c r="Z10" s="182"/>
      <c r="AA10" s="182"/>
      <c r="AB10" s="182"/>
      <c r="AC10" s="182"/>
      <c r="AD10" s="182"/>
      <c r="AE10" s="182"/>
      <c r="AF10" s="182"/>
      <c r="AG10" s="182"/>
    </row>
    <row r="11" spans="1:33" ht="18.75" x14ac:dyDescent="0.25">
      <c r="A11" s="271" t="str">
        <f>'1. паспорт местоположение'!A12:C12</f>
        <v>F_TP3500.PR.0002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row>
    <row r="12" spans="1:33"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row>
    <row r="13" spans="1:33" ht="16.5" customHeight="1" x14ac:dyDescent="0.3">
      <c r="A13" s="11"/>
      <c r="B13" s="11"/>
      <c r="C13" s="168"/>
      <c r="D13" s="168"/>
      <c r="E13" s="168"/>
      <c r="F13" s="168"/>
      <c r="G13" s="168"/>
      <c r="H13" s="262"/>
      <c r="I13" s="262"/>
      <c r="J13" s="262"/>
      <c r="K13" s="262"/>
      <c r="L13" s="168"/>
      <c r="M13" s="168"/>
      <c r="N13" s="183"/>
      <c r="O13" s="183"/>
      <c r="P13" s="183"/>
      <c r="Q13" s="183"/>
      <c r="R13" s="183"/>
      <c r="S13" s="183"/>
      <c r="T13" s="183"/>
      <c r="U13" s="183"/>
      <c r="V13" s="183"/>
      <c r="W13" s="183"/>
      <c r="X13" s="183"/>
      <c r="Y13" s="183"/>
      <c r="Z13" s="183"/>
      <c r="AA13" s="183"/>
      <c r="AB13" s="183"/>
      <c r="AC13" s="183"/>
      <c r="AD13" s="183"/>
      <c r="AE13" s="183"/>
      <c r="AF13" s="183"/>
      <c r="AG13" s="183"/>
    </row>
    <row r="14" spans="1:33" ht="50.25" customHeight="1" x14ac:dyDescent="0.25">
      <c r="A14" s="270" t="str">
        <f>'1. паспорт местоположение'!A15:C15</f>
        <v>Реконструкция здания узла связи и РЭП с маслохозяйством (РЭП-1)</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row>
    <row r="15" spans="1:33"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row>
    <row r="16" spans="1:33"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row>
    <row r="17" spans="1:39" x14ac:dyDescent="0.25">
      <c r="A17" s="64"/>
      <c r="P17" s="169"/>
      <c r="Q17" s="169"/>
      <c r="R17" s="169"/>
      <c r="S17" s="169"/>
      <c r="T17" s="169"/>
      <c r="U17" s="169"/>
      <c r="V17" s="169"/>
      <c r="W17" s="169"/>
      <c r="X17" s="169"/>
      <c r="Y17" s="169"/>
      <c r="Z17" s="169"/>
      <c r="AA17" s="169"/>
      <c r="AB17" s="169"/>
      <c r="AC17" s="169"/>
      <c r="AD17" s="169"/>
      <c r="AE17" s="169"/>
      <c r="AF17" s="169"/>
    </row>
    <row r="18" spans="1:39" x14ac:dyDescent="0.25">
      <c r="A18" s="407" t="s">
        <v>481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row>
    <row r="19" spans="1:39" x14ac:dyDescent="0.25">
      <c r="A19" s="64"/>
      <c r="B19" s="64"/>
      <c r="C19" s="169"/>
      <c r="D19" s="169"/>
      <c r="E19" s="169"/>
      <c r="F19" s="169"/>
      <c r="P19" s="169"/>
      <c r="Q19" s="169"/>
      <c r="R19" s="169"/>
      <c r="S19" s="169"/>
      <c r="T19" s="169"/>
      <c r="U19" s="169"/>
      <c r="V19" s="169"/>
      <c r="W19" s="169"/>
      <c r="X19" s="169"/>
      <c r="Y19" s="169"/>
      <c r="Z19" s="169"/>
      <c r="AA19" s="169"/>
      <c r="AB19" s="169"/>
      <c r="AC19" s="169"/>
      <c r="AD19" s="169"/>
      <c r="AE19" s="169"/>
      <c r="AF19" s="169"/>
    </row>
    <row r="20" spans="1:39" s="194" customFormat="1" ht="33" customHeight="1" x14ac:dyDescent="0.25">
      <c r="A20" s="398" t="s">
        <v>195</v>
      </c>
      <c r="B20" s="398" t="s">
        <v>194</v>
      </c>
      <c r="C20" s="397" t="s">
        <v>193</v>
      </c>
      <c r="D20" s="397"/>
      <c r="E20" s="406" t="s">
        <v>192</v>
      </c>
      <c r="F20" s="406"/>
      <c r="G20" s="398" t="s">
        <v>680</v>
      </c>
      <c r="H20" s="401" t="s">
        <v>648</v>
      </c>
      <c r="I20" s="402"/>
      <c r="J20" s="402"/>
      <c r="K20" s="402"/>
      <c r="L20" s="401" t="s">
        <v>648</v>
      </c>
      <c r="M20" s="402"/>
      <c r="N20" s="402"/>
      <c r="O20" s="402"/>
      <c r="P20" s="401" t="s">
        <v>649</v>
      </c>
      <c r="Q20" s="402"/>
      <c r="R20" s="402"/>
      <c r="S20" s="402"/>
      <c r="T20" s="401" t="s">
        <v>650</v>
      </c>
      <c r="U20" s="402"/>
      <c r="V20" s="402"/>
      <c r="W20" s="402"/>
      <c r="X20" s="401" t="s">
        <v>651</v>
      </c>
      <c r="Y20" s="402"/>
      <c r="Z20" s="402"/>
      <c r="AA20" s="402"/>
      <c r="AB20" s="401" t="s">
        <v>652</v>
      </c>
      <c r="AC20" s="402"/>
      <c r="AD20" s="402"/>
      <c r="AE20" s="402"/>
      <c r="AF20" s="408" t="s">
        <v>191</v>
      </c>
      <c r="AG20" s="408"/>
    </row>
    <row r="21" spans="1:39" s="194" customFormat="1" ht="81.75" customHeight="1" x14ac:dyDescent="0.25">
      <c r="A21" s="399"/>
      <c r="B21" s="399"/>
      <c r="C21" s="397"/>
      <c r="D21" s="397"/>
      <c r="E21" s="406"/>
      <c r="F21" s="406"/>
      <c r="G21" s="39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404" t="s">
        <v>189</v>
      </c>
      <c r="AA21" s="405"/>
      <c r="AB21" s="397" t="s">
        <v>3</v>
      </c>
      <c r="AC21" s="397"/>
      <c r="AD21" s="397" t="s">
        <v>189</v>
      </c>
      <c r="AE21" s="397"/>
      <c r="AF21" s="408"/>
      <c r="AG21" s="408"/>
    </row>
    <row r="22" spans="1:39" s="194" customFormat="1" ht="89.25" customHeight="1" x14ac:dyDescent="0.3">
      <c r="A22" s="400"/>
      <c r="B22" s="400"/>
      <c r="C22" s="214" t="s">
        <v>3</v>
      </c>
      <c r="D22" s="214" t="s">
        <v>189</v>
      </c>
      <c r="E22" s="195" t="s">
        <v>675</v>
      </c>
      <c r="F22" s="195" t="s">
        <v>676</v>
      </c>
      <c r="G22" s="400"/>
      <c r="H22" s="196" t="s">
        <v>461</v>
      </c>
      <c r="I22" s="196" t="s">
        <v>462</v>
      </c>
      <c r="J22" s="196" t="s">
        <v>461</v>
      </c>
      <c r="K22" s="196" t="s">
        <v>462</v>
      </c>
      <c r="L22" s="196" t="s">
        <v>461</v>
      </c>
      <c r="M22" s="196" t="s">
        <v>462</v>
      </c>
      <c r="N22" s="196" t="s">
        <v>461</v>
      </c>
      <c r="O22" s="196" t="s">
        <v>462</v>
      </c>
      <c r="P22" s="196" t="s">
        <v>461</v>
      </c>
      <c r="Q22" s="196" t="s">
        <v>462</v>
      </c>
      <c r="R22" s="196" t="s">
        <v>461</v>
      </c>
      <c r="S22" s="196" t="s">
        <v>462</v>
      </c>
      <c r="T22" s="196" t="s">
        <v>461</v>
      </c>
      <c r="U22" s="196" t="s">
        <v>462</v>
      </c>
      <c r="V22" s="196" t="s">
        <v>461</v>
      </c>
      <c r="W22" s="196" t="s">
        <v>462</v>
      </c>
      <c r="X22" s="196" t="s">
        <v>461</v>
      </c>
      <c r="Y22" s="196" t="s">
        <v>462</v>
      </c>
      <c r="Z22" s="196" t="s">
        <v>461</v>
      </c>
      <c r="AA22" s="196" t="s">
        <v>462</v>
      </c>
      <c r="AB22" s="196" t="s">
        <v>461</v>
      </c>
      <c r="AC22" s="196" t="s">
        <v>462</v>
      </c>
      <c r="AD22" s="196" t="s">
        <v>461</v>
      </c>
      <c r="AE22" s="196" t="s">
        <v>462</v>
      </c>
      <c r="AF22" s="214" t="s">
        <v>190</v>
      </c>
      <c r="AG22" s="214" t="s">
        <v>189</v>
      </c>
      <c r="AI22" s="197"/>
      <c r="AJ22" s="197"/>
      <c r="AK22" s="197"/>
      <c r="AL22" s="197"/>
      <c r="AM22" s="198"/>
    </row>
    <row r="23" spans="1:39" s="194" customFormat="1" ht="19.5" customHeight="1" x14ac:dyDescent="0.25">
      <c r="A23" s="213">
        <v>1</v>
      </c>
      <c r="B23" s="213">
        <v>2</v>
      </c>
      <c r="C23" s="213">
        <v>3</v>
      </c>
      <c r="D23" s="213">
        <v>4</v>
      </c>
      <c r="E23" s="213">
        <v>5</v>
      </c>
      <c r="F23" s="213">
        <v>6</v>
      </c>
      <c r="G23" s="213">
        <v>7</v>
      </c>
      <c r="H23" s="263">
        <v>8</v>
      </c>
      <c r="I23" s="263">
        <v>9</v>
      </c>
      <c r="J23" s="263">
        <v>10</v>
      </c>
      <c r="K23" s="26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13">
        <v>31</v>
      </c>
      <c r="AF23" s="213">
        <v>32</v>
      </c>
      <c r="AG23" s="213">
        <v>33</v>
      </c>
      <c r="AI23" s="198"/>
      <c r="AJ23" s="198"/>
      <c r="AK23" s="198"/>
      <c r="AL23" s="198"/>
      <c r="AM23" s="198"/>
    </row>
    <row r="24" spans="1:39" ht="47.25" customHeight="1" x14ac:dyDescent="0.25">
      <c r="A24" s="199">
        <v>1</v>
      </c>
      <c r="B24" s="200" t="s">
        <v>188</v>
      </c>
      <c r="C24" s="215">
        <v>112.727233</v>
      </c>
      <c r="D24" s="215">
        <v>109.0436194</v>
      </c>
      <c r="E24" s="215">
        <v>69.887469600000003</v>
      </c>
      <c r="F24" s="215">
        <v>69.887469600000003</v>
      </c>
      <c r="G24" s="215">
        <v>0</v>
      </c>
      <c r="H24" s="215">
        <v>0</v>
      </c>
      <c r="I24" s="215"/>
      <c r="J24" s="215">
        <v>5.6176319999999995</v>
      </c>
      <c r="K24" s="215"/>
      <c r="L24" s="215">
        <v>5.1551280000000013</v>
      </c>
      <c r="M24" s="215"/>
      <c r="N24" s="215" t="s">
        <v>674</v>
      </c>
      <c r="O24" s="215"/>
      <c r="P24" s="215">
        <v>59.114709600000005</v>
      </c>
      <c r="Q24" s="215"/>
      <c r="R24" s="215" t="s">
        <v>674</v>
      </c>
      <c r="S24" s="215"/>
      <c r="T24" s="215">
        <v>0</v>
      </c>
      <c r="U24" s="215"/>
      <c r="V24" s="215" t="s">
        <v>674</v>
      </c>
      <c r="W24" s="215"/>
      <c r="X24" s="215">
        <v>0</v>
      </c>
      <c r="Y24" s="215"/>
      <c r="Z24" s="215" t="s">
        <v>674</v>
      </c>
      <c r="AA24" s="215"/>
      <c r="AB24" s="215">
        <v>0</v>
      </c>
      <c r="AC24" s="215"/>
      <c r="AD24" s="215" t="s">
        <v>674</v>
      </c>
      <c r="AE24" s="215"/>
      <c r="AF24" s="215">
        <v>64.269837600000002</v>
      </c>
      <c r="AG24" s="215">
        <v>0</v>
      </c>
    </row>
    <row r="25" spans="1:39" ht="24" customHeight="1" x14ac:dyDescent="0.25">
      <c r="A25" s="201" t="s">
        <v>187</v>
      </c>
      <c r="B25" s="202" t="s">
        <v>186</v>
      </c>
      <c r="C25" s="215"/>
      <c r="D25" s="215"/>
      <c r="E25" s="215"/>
      <c r="F25" s="215"/>
      <c r="G25" s="215">
        <v>0</v>
      </c>
      <c r="H25" s="215">
        <v>0</v>
      </c>
      <c r="I25" s="215"/>
      <c r="J25" s="215">
        <v>0</v>
      </c>
      <c r="K25" s="215"/>
      <c r="L25" s="215">
        <v>0</v>
      </c>
      <c r="M25" s="215"/>
      <c r="N25" s="215" t="s">
        <v>674</v>
      </c>
      <c r="O25" s="215"/>
      <c r="P25" s="215">
        <v>0</v>
      </c>
      <c r="Q25" s="215"/>
      <c r="R25" s="215" t="s">
        <v>674</v>
      </c>
      <c r="S25" s="215"/>
      <c r="T25" s="215">
        <v>0</v>
      </c>
      <c r="U25" s="215"/>
      <c r="V25" s="215" t="s">
        <v>674</v>
      </c>
      <c r="W25" s="215"/>
      <c r="X25" s="215">
        <v>0</v>
      </c>
      <c r="Y25" s="215"/>
      <c r="Z25" s="215" t="s">
        <v>674</v>
      </c>
      <c r="AA25" s="215"/>
      <c r="AB25" s="215">
        <v>0</v>
      </c>
      <c r="AC25" s="215"/>
      <c r="AD25" s="215" t="s">
        <v>674</v>
      </c>
      <c r="AE25" s="215"/>
      <c r="AF25" s="215">
        <v>0</v>
      </c>
      <c r="AG25" s="215">
        <v>0</v>
      </c>
    </row>
    <row r="26" spans="1:39" x14ac:dyDescent="0.25">
      <c r="A26" s="201" t="s">
        <v>185</v>
      </c>
      <c r="B26" s="202" t="s">
        <v>184</v>
      </c>
      <c r="C26" s="215"/>
      <c r="D26" s="215"/>
      <c r="E26" s="215"/>
      <c r="F26" s="215"/>
      <c r="G26" s="215">
        <v>0</v>
      </c>
      <c r="H26" s="215">
        <v>0</v>
      </c>
      <c r="I26" s="215"/>
      <c r="J26" s="215">
        <v>0</v>
      </c>
      <c r="K26" s="215"/>
      <c r="L26" s="215">
        <v>0</v>
      </c>
      <c r="M26" s="215"/>
      <c r="N26" s="215" t="s">
        <v>674</v>
      </c>
      <c r="O26" s="215"/>
      <c r="P26" s="215">
        <v>0</v>
      </c>
      <c r="Q26" s="215"/>
      <c r="R26" s="215" t="s">
        <v>674</v>
      </c>
      <c r="S26" s="215"/>
      <c r="T26" s="215">
        <v>0</v>
      </c>
      <c r="U26" s="215"/>
      <c r="V26" s="215" t="s">
        <v>674</v>
      </c>
      <c r="W26" s="215"/>
      <c r="X26" s="215">
        <v>0</v>
      </c>
      <c r="Y26" s="215"/>
      <c r="Z26" s="215" t="s">
        <v>674</v>
      </c>
      <c r="AA26" s="215"/>
      <c r="AB26" s="215">
        <v>0</v>
      </c>
      <c r="AC26" s="215"/>
      <c r="AD26" s="215" t="s">
        <v>674</v>
      </c>
      <c r="AE26" s="215"/>
      <c r="AF26" s="215">
        <v>0</v>
      </c>
      <c r="AG26" s="215">
        <v>0</v>
      </c>
    </row>
    <row r="27" spans="1:39" ht="31.5" x14ac:dyDescent="0.25">
      <c r="A27" s="201" t="s">
        <v>183</v>
      </c>
      <c r="B27" s="202" t="s">
        <v>429</v>
      </c>
      <c r="C27" s="215"/>
      <c r="D27" s="215"/>
      <c r="E27" s="215"/>
      <c r="F27" s="215"/>
      <c r="G27" s="215">
        <v>0</v>
      </c>
      <c r="H27" s="215">
        <v>0</v>
      </c>
      <c r="I27" s="215"/>
      <c r="J27" s="215">
        <v>4.6813599999999997</v>
      </c>
      <c r="K27" s="215"/>
      <c r="L27" s="215">
        <v>4.2959400000000016</v>
      </c>
      <c r="M27" s="215"/>
      <c r="N27" s="215" t="s">
        <v>674</v>
      </c>
      <c r="O27" s="215"/>
      <c r="P27" s="215">
        <v>49.262258000000003</v>
      </c>
      <c r="Q27" s="215"/>
      <c r="R27" s="215" t="s">
        <v>674</v>
      </c>
      <c r="S27" s="215"/>
      <c r="T27" s="215">
        <v>0</v>
      </c>
      <c r="U27" s="215"/>
      <c r="V27" s="215" t="s">
        <v>674</v>
      </c>
      <c r="W27" s="215"/>
      <c r="X27" s="215">
        <v>0</v>
      </c>
      <c r="Y27" s="215"/>
      <c r="Z27" s="215" t="s">
        <v>674</v>
      </c>
      <c r="AA27" s="215"/>
      <c r="AB27" s="215">
        <v>0</v>
      </c>
      <c r="AC27" s="215"/>
      <c r="AD27" s="215" t="s">
        <v>674</v>
      </c>
      <c r="AE27" s="215"/>
      <c r="AF27" s="215">
        <v>53.558198000000004</v>
      </c>
      <c r="AG27" s="215">
        <v>0</v>
      </c>
    </row>
    <row r="28" spans="1:39" x14ac:dyDescent="0.25">
      <c r="A28" s="201" t="s">
        <v>182</v>
      </c>
      <c r="B28" s="202" t="s">
        <v>181</v>
      </c>
      <c r="C28" s="215"/>
      <c r="D28" s="215"/>
      <c r="E28" s="215"/>
      <c r="F28" s="215"/>
      <c r="G28" s="215">
        <v>0</v>
      </c>
      <c r="H28" s="215">
        <v>0</v>
      </c>
      <c r="I28" s="215"/>
      <c r="J28" s="215">
        <v>0</v>
      </c>
      <c r="K28" s="215"/>
      <c r="L28" s="215">
        <v>0</v>
      </c>
      <c r="M28" s="215"/>
      <c r="N28" s="215" t="s">
        <v>674</v>
      </c>
      <c r="O28" s="215"/>
      <c r="P28" s="215">
        <v>0</v>
      </c>
      <c r="Q28" s="215"/>
      <c r="R28" s="215" t="s">
        <v>674</v>
      </c>
      <c r="S28" s="215"/>
      <c r="T28" s="215">
        <v>0</v>
      </c>
      <c r="U28" s="215"/>
      <c r="V28" s="215" t="s">
        <v>674</v>
      </c>
      <c r="W28" s="215"/>
      <c r="X28" s="215">
        <v>0</v>
      </c>
      <c r="Y28" s="215"/>
      <c r="Z28" s="215" t="s">
        <v>674</v>
      </c>
      <c r="AA28" s="215"/>
      <c r="AB28" s="215">
        <v>0</v>
      </c>
      <c r="AC28" s="215"/>
      <c r="AD28" s="215" t="s">
        <v>674</v>
      </c>
      <c r="AE28" s="215"/>
      <c r="AF28" s="215">
        <v>0</v>
      </c>
      <c r="AG28" s="215">
        <v>0</v>
      </c>
    </row>
    <row r="29" spans="1:39" x14ac:dyDescent="0.25">
      <c r="A29" s="201" t="s">
        <v>180</v>
      </c>
      <c r="B29" s="203" t="s">
        <v>179</v>
      </c>
      <c r="C29" s="215"/>
      <c r="D29" s="215"/>
      <c r="E29" s="215"/>
      <c r="F29" s="215"/>
      <c r="G29" s="215">
        <v>0</v>
      </c>
      <c r="H29" s="215">
        <v>0</v>
      </c>
      <c r="I29" s="215"/>
      <c r="J29" s="215">
        <v>0.93627199999999977</v>
      </c>
      <c r="K29" s="215"/>
      <c r="L29" s="215">
        <v>0.85918799999999962</v>
      </c>
      <c r="M29" s="215"/>
      <c r="N29" s="215" t="s">
        <v>674</v>
      </c>
      <c r="O29" s="215"/>
      <c r="P29" s="215">
        <v>9.852451600000002</v>
      </c>
      <c r="Q29" s="215"/>
      <c r="R29" s="215" t="s">
        <v>674</v>
      </c>
      <c r="S29" s="215"/>
      <c r="T29" s="215">
        <v>0</v>
      </c>
      <c r="U29" s="215"/>
      <c r="V29" s="215" t="s">
        <v>674</v>
      </c>
      <c r="W29" s="215"/>
      <c r="X29" s="215">
        <v>0</v>
      </c>
      <c r="Y29" s="215"/>
      <c r="Z29" s="215" t="s">
        <v>674</v>
      </c>
      <c r="AA29" s="215"/>
      <c r="AB29" s="215">
        <v>0</v>
      </c>
      <c r="AC29" s="215"/>
      <c r="AD29" s="215" t="s">
        <v>674</v>
      </c>
      <c r="AE29" s="215"/>
      <c r="AF29" s="215">
        <v>10.711639599999998</v>
      </c>
      <c r="AG29" s="215">
        <v>0</v>
      </c>
    </row>
    <row r="30" spans="1:39" ht="47.25" x14ac:dyDescent="0.25">
      <c r="A30" s="199" t="s">
        <v>64</v>
      </c>
      <c r="B30" s="200" t="s">
        <v>178</v>
      </c>
      <c r="C30" s="215">
        <v>91.484740000000002</v>
      </c>
      <c r="D30" s="215">
        <v>91.484740000000002</v>
      </c>
      <c r="E30" s="215">
        <v>58.239558000000002</v>
      </c>
      <c r="F30" s="215">
        <v>58.239558000000002</v>
      </c>
      <c r="G30" s="215">
        <v>0</v>
      </c>
      <c r="H30" s="215">
        <v>0</v>
      </c>
      <c r="I30" s="215"/>
      <c r="J30" s="215">
        <v>4.6813599999999997</v>
      </c>
      <c r="K30" s="215"/>
      <c r="L30" s="215">
        <v>4.2959400000000016</v>
      </c>
      <c r="M30" s="215"/>
      <c r="N30" s="215" t="s">
        <v>674</v>
      </c>
      <c r="O30" s="215"/>
      <c r="P30" s="215">
        <v>49.262258000000003</v>
      </c>
      <c r="Q30" s="215"/>
      <c r="R30" s="215" t="s">
        <v>674</v>
      </c>
      <c r="S30" s="215"/>
      <c r="T30" s="215">
        <v>0</v>
      </c>
      <c r="U30" s="215"/>
      <c r="V30" s="215" t="s">
        <v>674</v>
      </c>
      <c r="W30" s="215"/>
      <c r="X30" s="215">
        <v>0</v>
      </c>
      <c r="Y30" s="215"/>
      <c r="Z30" s="215" t="s">
        <v>674</v>
      </c>
      <c r="AA30" s="215"/>
      <c r="AB30" s="215">
        <v>0</v>
      </c>
      <c r="AC30" s="215"/>
      <c r="AD30" s="215" t="s">
        <v>674</v>
      </c>
      <c r="AE30" s="215"/>
      <c r="AF30" s="215">
        <v>53.558198000000004</v>
      </c>
      <c r="AG30" s="215">
        <v>0</v>
      </c>
    </row>
    <row r="31" spans="1:39" x14ac:dyDescent="0.25">
      <c r="A31" s="199" t="s">
        <v>177</v>
      </c>
      <c r="B31" s="202" t="s">
        <v>176</v>
      </c>
      <c r="C31" s="215">
        <v>4.6813599999999997</v>
      </c>
      <c r="D31" s="215">
        <v>4.6813599999999997</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9" ht="31.5" x14ac:dyDescent="0.25">
      <c r="A32" s="199" t="s">
        <v>175</v>
      </c>
      <c r="B32" s="202" t="s">
        <v>174</v>
      </c>
      <c r="C32" s="215">
        <v>73.517229999999998</v>
      </c>
      <c r="D32" s="215">
        <v>73.517229999999998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x14ac:dyDescent="0.25">
      <c r="A33" s="199" t="s">
        <v>173</v>
      </c>
      <c r="B33" s="202" t="s">
        <v>172</v>
      </c>
      <c r="C33" s="215">
        <v>9.2013799999999986</v>
      </c>
      <c r="D33" s="215">
        <v>9.2013799999999986</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x14ac:dyDescent="0.25">
      <c r="A34" s="199" t="s">
        <v>171</v>
      </c>
      <c r="B34" s="202" t="s">
        <v>170</v>
      </c>
      <c r="C34" s="215">
        <v>4.0847699999999998</v>
      </c>
      <c r="D34" s="215">
        <v>4.0847699999999998</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ht="31.5" x14ac:dyDescent="0.25">
      <c r="A35" s="199" t="s">
        <v>63</v>
      </c>
      <c r="B35" s="200"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x14ac:dyDescent="0.25">
      <c r="A36" s="201" t="s">
        <v>168</v>
      </c>
      <c r="B36" s="204" t="s">
        <v>583</v>
      </c>
      <c r="C36" s="215"/>
      <c r="D36" s="215"/>
      <c r="E36" s="215"/>
      <c r="F36" s="215"/>
      <c r="G36" s="215">
        <v>0</v>
      </c>
      <c r="H36" s="215">
        <v>0</v>
      </c>
      <c r="I36" s="215"/>
      <c r="J36" s="215">
        <v>0</v>
      </c>
      <c r="K36" s="215"/>
      <c r="L36" s="215">
        <v>0</v>
      </c>
      <c r="M36" s="215" t="s">
        <v>620</v>
      </c>
      <c r="N36" s="215" t="s">
        <v>674</v>
      </c>
      <c r="O36" s="215" t="s">
        <v>674</v>
      </c>
      <c r="P36" s="215">
        <v>0</v>
      </c>
      <c r="Q36" s="215" t="s">
        <v>620</v>
      </c>
      <c r="R36" s="215" t="s">
        <v>674</v>
      </c>
      <c r="S36" s="215" t="s">
        <v>674</v>
      </c>
      <c r="T36" s="215">
        <v>0</v>
      </c>
      <c r="U36" s="215" t="s">
        <v>620</v>
      </c>
      <c r="V36" s="215" t="s">
        <v>674</v>
      </c>
      <c r="W36" s="215" t="s">
        <v>674</v>
      </c>
      <c r="X36" s="215">
        <v>0</v>
      </c>
      <c r="Y36" s="215" t="s">
        <v>620</v>
      </c>
      <c r="Z36" s="215" t="s">
        <v>674</v>
      </c>
      <c r="AA36" s="215" t="s">
        <v>674</v>
      </c>
      <c r="AB36" s="215">
        <v>0</v>
      </c>
      <c r="AC36" s="215" t="s">
        <v>620</v>
      </c>
      <c r="AD36" s="215" t="s">
        <v>674</v>
      </c>
      <c r="AE36" s="215" t="s">
        <v>674</v>
      </c>
      <c r="AF36" s="215">
        <v>0</v>
      </c>
      <c r="AG36" s="215">
        <v>0</v>
      </c>
    </row>
    <row r="37" spans="1:33" ht="31.5" x14ac:dyDescent="0.25">
      <c r="A37" s="201" t="s">
        <v>167</v>
      </c>
      <c r="B37" s="204" t="s">
        <v>581</v>
      </c>
      <c r="C37" s="215"/>
      <c r="D37" s="215"/>
      <c r="E37" s="215"/>
      <c r="F37" s="215"/>
      <c r="G37" s="215">
        <v>0</v>
      </c>
      <c r="H37" s="215">
        <v>0</v>
      </c>
      <c r="I37" s="215"/>
      <c r="J37" s="215">
        <v>0</v>
      </c>
      <c r="K37" s="215"/>
      <c r="L37" s="215">
        <v>0</v>
      </c>
      <c r="M37" s="215" t="s">
        <v>620</v>
      </c>
      <c r="N37" s="215" t="s">
        <v>674</v>
      </c>
      <c r="O37" s="215" t="s">
        <v>674</v>
      </c>
      <c r="P37" s="215">
        <v>0</v>
      </c>
      <c r="Q37" s="215" t="s">
        <v>620</v>
      </c>
      <c r="R37" s="215" t="s">
        <v>674</v>
      </c>
      <c r="S37" s="215" t="s">
        <v>674</v>
      </c>
      <c r="T37" s="215">
        <v>0</v>
      </c>
      <c r="U37" s="215" t="s">
        <v>620</v>
      </c>
      <c r="V37" s="215" t="s">
        <v>674</v>
      </c>
      <c r="W37" s="215" t="s">
        <v>674</v>
      </c>
      <c r="X37" s="215">
        <v>0</v>
      </c>
      <c r="Y37" s="215" t="s">
        <v>620</v>
      </c>
      <c r="Z37" s="215" t="s">
        <v>674</v>
      </c>
      <c r="AA37" s="215" t="s">
        <v>674</v>
      </c>
      <c r="AB37" s="215">
        <v>0</v>
      </c>
      <c r="AC37" s="215" t="s">
        <v>620</v>
      </c>
      <c r="AD37" s="215" t="s">
        <v>674</v>
      </c>
      <c r="AE37" s="215" t="s">
        <v>674</v>
      </c>
      <c r="AF37" s="215">
        <v>0</v>
      </c>
      <c r="AG37" s="215">
        <v>0</v>
      </c>
    </row>
    <row r="38" spans="1:33" x14ac:dyDescent="0.25">
      <c r="A38" s="201" t="s">
        <v>166</v>
      </c>
      <c r="B38" s="202" t="s">
        <v>157</v>
      </c>
      <c r="C38" s="215"/>
      <c r="D38" s="215"/>
      <c r="E38" s="215"/>
      <c r="F38" s="215"/>
      <c r="G38" s="215">
        <v>0</v>
      </c>
      <c r="H38" s="215">
        <v>0</v>
      </c>
      <c r="I38" s="215"/>
      <c r="J38" s="215">
        <v>0</v>
      </c>
      <c r="K38" s="215"/>
      <c r="L38" s="215">
        <v>0</v>
      </c>
      <c r="M38" s="215" t="s">
        <v>620</v>
      </c>
      <c r="N38" s="215" t="s">
        <v>674</v>
      </c>
      <c r="O38" s="215" t="s">
        <v>674</v>
      </c>
      <c r="P38" s="215">
        <v>0</v>
      </c>
      <c r="Q38" s="215" t="s">
        <v>620</v>
      </c>
      <c r="R38" s="215" t="s">
        <v>674</v>
      </c>
      <c r="S38" s="215" t="s">
        <v>674</v>
      </c>
      <c r="T38" s="215">
        <v>0</v>
      </c>
      <c r="U38" s="215" t="s">
        <v>620</v>
      </c>
      <c r="V38" s="215" t="s">
        <v>674</v>
      </c>
      <c r="W38" s="215" t="s">
        <v>674</v>
      </c>
      <c r="X38" s="215">
        <v>0</v>
      </c>
      <c r="Y38" s="215" t="s">
        <v>620</v>
      </c>
      <c r="Z38" s="215" t="s">
        <v>674</v>
      </c>
      <c r="AA38" s="215" t="s">
        <v>674</v>
      </c>
      <c r="AB38" s="215">
        <v>0</v>
      </c>
      <c r="AC38" s="215" t="s">
        <v>620</v>
      </c>
      <c r="AD38" s="215" t="s">
        <v>674</v>
      </c>
      <c r="AE38" s="215" t="s">
        <v>674</v>
      </c>
      <c r="AF38" s="215">
        <v>0</v>
      </c>
      <c r="AG38" s="215">
        <v>0</v>
      </c>
    </row>
    <row r="39" spans="1:33" x14ac:dyDescent="0.25">
      <c r="A39" s="201" t="s">
        <v>165</v>
      </c>
      <c r="B39" s="202" t="s">
        <v>622</v>
      </c>
      <c r="C39" s="215"/>
      <c r="D39" s="215"/>
      <c r="E39" s="215"/>
      <c r="F39" s="215"/>
      <c r="G39" s="215">
        <v>0</v>
      </c>
      <c r="H39" s="215">
        <v>0</v>
      </c>
      <c r="I39" s="215"/>
      <c r="J39" s="215">
        <v>0</v>
      </c>
      <c r="K39" s="215"/>
      <c r="L39" s="215">
        <v>0</v>
      </c>
      <c r="M39" s="215" t="s">
        <v>620</v>
      </c>
      <c r="N39" s="215" t="s">
        <v>674</v>
      </c>
      <c r="O39" s="215" t="s">
        <v>674</v>
      </c>
      <c r="P39" s="215">
        <v>0</v>
      </c>
      <c r="Q39" s="215" t="s">
        <v>620</v>
      </c>
      <c r="R39" s="215" t="s">
        <v>674</v>
      </c>
      <c r="S39" s="215" t="s">
        <v>674</v>
      </c>
      <c r="T39" s="215">
        <v>0</v>
      </c>
      <c r="U39" s="215" t="s">
        <v>620</v>
      </c>
      <c r="V39" s="215" t="s">
        <v>674</v>
      </c>
      <c r="W39" s="215" t="s">
        <v>674</v>
      </c>
      <c r="X39" s="215">
        <v>0</v>
      </c>
      <c r="Y39" s="215" t="s">
        <v>620</v>
      </c>
      <c r="Z39" s="215" t="s">
        <v>674</v>
      </c>
      <c r="AA39" s="215" t="s">
        <v>674</v>
      </c>
      <c r="AB39" s="215">
        <v>0</v>
      </c>
      <c r="AC39" s="215" t="s">
        <v>620</v>
      </c>
      <c r="AD39" s="215" t="s">
        <v>674</v>
      </c>
      <c r="AE39" s="215" t="s">
        <v>674</v>
      </c>
      <c r="AF39" s="215">
        <v>0</v>
      </c>
      <c r="AG39" s="215">
        <v>0</v>
      </c>
    </row>
    <row r="40" spans="1:33" x14ac:dyDescent="0.25">
      <c r="A40" s="201" t="s">
        <v>164</v>
      </c>
      <c r="B40" s="202" t="s">
        <v>584</v>
      </c>
      <c r="C40" s="215"/>
      <c r="D40" s="215"/>
      <c r="E40" s="215"/>
      <c r="F40" s="215"/>
      <c r="G40" s="215">
        <v>0</v>
      </c>
      <c r="H40" s="215">
        <v>0</v>
      </c>
      <c r="I40" s="215"/>
      <c r="J40" s="215">
        <v>0</v>
      </c>
      <c r="K40" s="215"/>
      <c r="L40" s="215">
        <v>0</v>
      </c>
      <c r="M40" s="215" t="s">
        <v>620</v>
      </c>
      <c r="N40" s="215" t="s">
        <v>674</v>
      </c>
      <c r="O40" s="215" t="s">
        <v>674</v>
      </c>
      <c r="P40" s="215">
        <v>0</v>
      </c>
      <c r="Q40" s="215" t="s">
        <v>620</v>
      </c>
      <c r="R40" s="215" t="s">
        <v>674</v>
      </c>
      <c r="S40" s="215" t="s">
        <v>674</v>
      </c>
      <c r="T40" s="215">
        <v>0</v>
      </c>
      <c r="U40" s="215" t="s">
        <v>620</v>
      </c>
      <c r="V40" s="215" t="s">
        <v>674</v>
      </c>
      <c r="W40" s="215" t="s">
        <v>674</v>
      </c>
      <c r="X40" s="215">
        <v>0</v>
      </c>
      <c r="Y40" s="215" t="s">
        <v>620</v>
      </c>
      <c r="Z40" s="215" t="s">
        <v>674</v>
      </c>
      <c r="AA40" s="215" t="s">
        <v>674</v>
      </c>
      <c r="AB40" s="215">
        <v>0</v>
      </c>
      <c r="AC40" s="215" t="s">
        <v>620</v>
      </c>
      <c r="AD40" s="215" t="s">
        <v>674</v>
      </c>
      <c r="AE40" s="215" t="s">
        <v>674</v>
      </c>
      <c r="AF40" s="215">
        <v>0</v>
      </c>
      <c r="AG40" s="215">
        <v>0</v>
      </c>
    </row>
    <row r="41" spans="1:33" x14ac:dyDescent="0.25">
      <c r="A41" s="201" t="s">
        <v>163</v>
      </c>
      <c r="B41" s="202" t="s">
        <v>585</v>
      </c>
      <c r="C41" s="215"/>
      <c r="D41" s="215"/>
      <c r="E41" s="215"/>
      <c r="F41" s="215"/>
      <c r="G41" s="215">
        <v>0</v>
      </c>
      <c r="H41" s="215">
        <v>0</v>
      </c>
      <c r="I41" s="215"/>
      <c r="J41" s="215">
        <v>0</v>
      </c>
      <c r="K41" s="215"/>
      <c r="L41" s="215">
        <v>0</v>
      </c>
      <c r="M41" s="215" t="s">
        <v>620</v>
      </c>
      <c r="N41" s="215" t="s">
        <v>674</v>
      </c>
      <c r="O41" s="215" t="s">
        <v>674</v>
      </c>
      <c r="P41" s="215">
        <v>0</v>
      </c>
      <c r="Q41" s="215" t="s">
        <v>620</v>
      </c>
      <c r="R41" s="215" t="s">
        <v>674</v>
      </c>
      <c r="S41" s="215" t="s">
        <v>674</v>
      </c>
      <c r="T41" s="215">
        <v>0</v>
      </c>
      <c r="U41" s="215" t="s">
        <v>620</v>
      </c>
      <c r="V41" s="215" t="s">
        <v>674</v>
      </c>
      <c r="W41" s="215" t="s">
        <v>674</v>
      </c>
      <c r="X41" s="215">
        <v>0</v>
      </c>
      <c r="Y41" s="215" t="s">
        <v>620</v>
      </c>
      <c r="Z41" s="215" t="s">
        <v>674</v>
      </c>
      <c r="AA41" s="215" t="s">
        <v>674</v>
      </c>
      <c r="AB41" s="215">
        <v>0</v>
      </c>
      <c r="AC41" s="215" t="s">
        <v>620</v>
      </c>
      <c r="AD41" s="215" t="s">
        <v>674</v>
      </c>
      <c r="AE41" s="215" t="s">
        <v>674</v>
      </c>
      <c r="AF41" s="215">
        <v>0</v>
      </c>
      <c r="AG41" s="215">
        <v>0</v>
      </c>
    </row>
    <row r="42" spans="1:33" x14ac:dyDescent="0.25">
      <c r="A42" s="201" t="s">
        <v>162</v>
      </c>
      <c r="B42" s="202" t="s">
        <v>586</v>
      </c>
      <c r="C42" s="215"/>
      <c r="D42" s="215"/>
      <c r="E42" s="215"/>
      <c r="F42" s="215"/>
      <c r="G42" s="215">
        <v>0</v>
      </c>
      <c r="H42" s="215">
        <v>0</v>
      </c>
      <c r="I42" s="215"/>
      <c r="J42" s="215">
        <v>0</v>
      </c>
      <c r="K42" s="215"/>
      <c r="L42" s="215">
        <v>0</v>
      </c>
      <c r="M42" s="215" t="s">
        <v>620</v>
      </c>
      <c r="N42" s="215" t="s">
        <v>674</v>
      </c>
      <c r="O42" s="215" t="s">
        <v>674</v>
      </c>
      <c r="P42" s="215">
        <v>0</v>
      </c>
      <c r="Q42" s="215" t="s">
        <v>620</v>
      </c>
      <c r="R42" s="215" t="s">
        <v>674</v>
      </c>
      <c r="S42" s="215" t="s">
        <v>674</v>
      </c>
      <c r="T42" s="215">
        <v>0</v>
      </c>
      <c r="U42" s="215" t="s">
        <v>620</v>
      </c>
      <c r="V42" s="215" t="s">
        <v>674</v>
      </c>
      <c r="W42" s="215" t="s">
        <v>674</v>
      </c>
      <c r="X42" s="215">
        <v>0</v>
      </c>
      <c r="Y42" s="215" t="s">
        <v>620</v>
      </c>
      <c r="Z42" s="215" t="s">
        <v>674</v>
      </c>
      <c r="AA42" s="215" t="s">
        <v>674</v>
      </c>
      <c r="AB42" s="215">
        <v>0</v>
      </c>
      <c r="AC42" s="215" t="s">
        <v>620</v>
      </c>
      <c r="AD42" s="215" t="s">
        <v>674</v>
      </c>
      <c r="AE42" s="215" t="s">
        <v>674</v>
      </c>
      <c r="AF42" s="215">
        <v>0</v>
      </c>
      <c r="AG42" s="215">
        <v>0</v>
      </c>
    </row>
    <row r="43" spans="1:33" x14ac:dyDescent="0.25">
      <c r="A43" s="201" t="s">
        <v>587</v>
      </c>
      <c r="B43" s="202" t="s">
        <v>588</v>
      </c>
      <c r="C43" s="215"/>
      <c r="D43" s="215"/>
      <c r="E43" s="215"/>
      <c r="F43" s="215"/>
      <c r="G43" s="215">
        <v>0</v>
      </c>
      <c r="H43" s="215">
        <v>0</v>
      </c>
      <c r="I43" s="215"/>
      <c r="J43" s="215">
        <v>0</v>
      </c>
      <c r="K43" s="215"/>
      <c r="L43" s="215">
        <v>0</v>
      </c>
      <c r="M43" s="215" t="s">
        <v>620</v>
      </c>
      <c r="N43" s="215" t="s">
        <v>674</v>
      </c>
      <c r="O43" s="215" t="s">
        <v>674</v>
      </c>
      <c r="P43" s="215">
        <v>0</v>
      </c>
      <c r="Q43" s="215" t="s">
        <v>620</v>
      </c>
      <c r="R43" s="215" t="s">
        <v>674</v>
      </c>
      <c r="S43" s="215" t="s">
        <v>674</v>
      </c>
      <c r="T43" s="215">
        <v>0</v>
      </c>
      <c r="U43" s="215" t="s">
        <v>620</v>
      </c>
      <c r="V43" s="215" t="s">
        <v>674</v>
      </c>
      <c r="W43" s="215" t="s">
        <v>674</v>
      </c>
      <c r="X43" s="215">
        <v>0</v>
      </c>
      <c r="Y43" s="215" t="s">
        <v>620</v>
      </c>
      <c r="Z43" s="215" t="s">
        <v>674</v>
      </c>
      <c r="AA43" s="215" t="s">
        <v>674</v>
      </c>
      <c r="AB43" s="215">
        <v>0</v>
      </c>
      <c r="AC43" s="215" t="s">
        <v>620</v>
      </c>
      <c r="AD43" s="215" t="s">
        <v>674</v>
      </c>
      <c r="AE43" s="215" t="s">
        <v>674</v>
      </c>
      <c r="AF43" s="215">
        <v>0</v>
      </c>
      <c r="AG43" s="215">
        <v>0</v>
      </c>
    </row>
    <row r="44" spans="1:33" x14ac:dyDescent="0.25">
      <c r="A44" s="201" t="s">
        <v>589</v>
      </c>
      <c r="B44" s="202" t="s">
        <v>590</v>
      </c>
      <c r="C44" s="215"/>
      <c r="D44" s="215"/>
      <c r="E44" s="215"/>
      <c r="F44" s="215"/>
      <c r="G44" s="215">
        <v>0</v>
      </c>
      <c r="H44" s="215">
        <v>0</v>
      </c>
      <c r="I44" s="215"/>
      <c r="J44" s="215">
        <v>0</v>
      </c>
      <c r="K44" s="215"/>
      <c r="L44" s="215">
        <v>0</v>
      </c>
      <c r="M44" s="215" t="s">
        <v>620</v>
      </c>
      <c r="N44" s="215" t="s">
        <v>674</v>
      </c>
      <c r="O44" s="215" t="s">
        <v>674</v>
      </c>
      <c r="P44" s="215">
        <v>0</v>
      </c>
      <c r="Q44" s="215" t="s">
        <v>620</v>
      </c>
      <c r="R44" s="215" t="s">
        <v>674</v>
      </c>
      <c r="S44" s="215" t="s">
        <v>674</v>
      </c>
      <c r="T44" s="215">
        <v>0</v>
      </c>
      <c r="U44" s="215" t="s">
        <v>620</v>
      </c>
      <c r="V44" s="215" t="s">
        <v>674</v>
      </c>
      <c r="W44" s="215" t="s">
        <v>674</v>
      </c>
      <c r="X44" s="215">
        <v>0</v>
      </c>
      <c r="Y44" s="215" t="s">
        <v>620</v>
      </c>
      <c r="Z44" s="215" t="s">
        <v>674</v>
      </c>
      <c r="AA44" s="215" t="s">
        <v>674</v>
      </c>
      <c r="AB44" s="215">
        <v>0</v>
      </c>
      <c r="AC44" s="215" t="s">
        <v>620</v>
      </c>
      <c r="AD44" s="215" t="s">
        <v>674</v>
      </c>
      <c r="AE44" s="215" t="s">
        <v>674</v>
      </c>
      <c r="AF44" s="215">
        <v>0</v>
      </c>
      <c r="AG44" s="215">
        <v>0</v>
      </c>
    </row>
    <row r="45" spans="1:33" x14ac:dyDescent="0.25">
      <c r="A45" s="201" t="s">
        <v>591</v>
      </c>
      <c r="B45" s="202" t="s">
        <v>592</v>
      </c>
      <c r="C45" s="215"/>
      <c r="D45" s="215"/>
      <c r="E45" s="215"/>
      <c r="F45" s="215"/>
      <c r="G45" s="215">
        <v>0</v>
      </c>
      <c r="H45" s="215">
        <v>0</v>
      </c>
      <c r="I45" s="215"/>
      <c r="J45" s="215">
        <v>0</v>
      </c>
      <c r="K45" s="215"/>
      <c r="L45" s="215">
        <v>0</v>
      </c>
      <c r="M45" s="215" t="s">
        <v>620</v>
      </c>
      <c r="N45" s="215" t="s">
        <v>674</v>
      </c>
      <c r="O45" s="215" t="s">
        <v>674</v>
      </c>
      <c r="P45" s="215">
        <v>0</v>
      </c>
      <c r="Q45" s="215" t="s">
        <v>620</v>
      </c>
      <c r="R45" s="215" t="s">
        <v>674</v>
      </c>
      <c r="S45" s="215" t="s">
        <v>674</v>
      </c>
      <c r="T45" s="215">
        <v>0</v>
      </c>
      <c r="U45" s="215" t="s">
        <v>620</v>
      </c>
      <c r="V45" s="215" t="s">
        <v>674</v>
      </c>
      <c r="W45" s="215" t="s">
        <v>674</v>
      </c>
      <c r="X45" s="215">
        <v>0</v>
      </c>
      <c r="Y45" s="215" t="s">
        <v>620</v>
      </c>
      <c r="Z45" s="215" t="s">
        <v>674</v>
      </c>
      <c r="AA45" s="215" t="s">
        <v>674</v>
      </c>
      <c r="AB45" s="215">
        <v>0</v>
      </c>
      <c r="AC45" s="215" t="s">
        <v>620</v>
      </c>
      <c r="AD45" s="215" t="s">
        <v>674</v>
      </c>
      <c r="AE45" s="215" t="s">
        <v>674</v>
      </c>
      <c r="AF45" s="215">
        <v>0</v>
      </c>
      <c r="AG45" s="215">
        <v>0</v>
      </c>
    </row>
    <row r="46" spans="1:33" x14ac:dyDescent="0.25">
      <c r="A46" s="201" t="s">
        <v>593</v>
      </c>
      <c r="B46" s="202" t="s">
        <v>594</v>
      </c>
      <c r="C46" s="215"/>
      <c r="D46" s="215"/>
      <c r="E46" s="215"/>
      <c r="F46" s="215"/>
      <c r="G46" s="215">
        <v>0</v>
      </c>
      <c r="H46" s="215">
        <v>0</v>
      </c>
      <c r="I46" s="215"/>
      <c r="J46" s="215">
        <v>0</v>
      </c>
      <c r="K46" s="215"/>
      <c r="L46" s="215">
        <v>0</v>
      </c>
      <c r="M46" s="215" t="s">
        <v>620</v>
      </c>
      <c r="N46" s="215" t="s">
        <v>674</v>
      </c>
      <c r="O46" s="215" t="s">
        <v>674</v>
      </c>
      <c r="P46" s="215">
        <v>0</v>
      </c>
      <c r="Q46" s="215" t="s">
        <v>620</v>
      </c>
      <c r="R46" s="215" t="s">
        <v>674</v>
      </c>
      <c r="S46" s="215" t="s">
        <v>674</v>
      </c>
      <c r="T46" s="215">
        <v>0</v>
      </c>
      <c r="U46" s="215" t="s">
        <v>620</v>
      </c>
      <c r="V46" s="215" t="s">
        <v>674</v>
      </c>
      <c r="W46" s="215" t="s">
        <v>674</v>
      </c>
      <c r="X46" s="215">
        <v>0</v>
      </c>
      <c r="Y46" s="215" t="s">
        <v>620</v>
      </c>
      <c r="Z46" s="215" t="s">
        <v>674</v>
      </c>
      <c r="AA46" s="215" t="s">
        <v>674</v>
      </c>
      <c r="AB46" s="215">
        <v>0</v>
      </c>
      <c r="AC46" s="215" t="s">
        <v>620</v>
      </c>
      <c r="AD46" s="215" t="s">
        <v>674</v>
      </c>
      <c r="AE46" s="215" t="s">
        <v>674</v>
      </c>
      <c r="AF46" s="215">
        <v>0</v>
      </c>
      <c r="AG46" s="215">
        <v>0</v>
      </c>
    </row>
    <row r="47" spans="1:33" x14ac:dyDescent="0.25">
      <c r="A47" s="199" t="s">
        <v>62</v>
      </c>
      <c r="B47" s="200" t="s">
        <v>161</v>
      </c>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row>
    <row r="48" spans="1:33" x14ac:dyDescent="0.25">
      <c r="A48" s="201" t="s">
        <v>160</v>
      </c>
      <c r="B48" s="204" t="s">
        <v>583</v>
      </c>
      <c r="C48" s="215"/>
      <c r="D48" s="215"/>
      <c r="E48" s="215"/>
      <c r="F48" s="215"/>
      <c r="G48" s="215">
        <v>0</v>
      </c>
      <c r="H48" s="215">
        <v>0</v>
      </c>
      <c r="I48" s="215"/>
      <c r="J48" s="215">
        <v>0</v>
      </c>
      <c r="K48" s="215"/>
      <c r="L48" s="215">
        <v>0</v>
      </c>
      <c r="M48" s="215"/>
      <c r="N48" s="215" t="s">
        <v>674</v>
      </c>
      <c r="O48" s="215"/>
      <c r="P48" s="215">
        <v>0</v>
      </c>
      <c r="Q48" s="215"/>
      <c r="R48" s="215" t="s">
        <v>674</v>
      </c>
      <c r="S48" s="215"/>
      <c r="T48" s="215">
        <v>0</v>
      </c>
      <c r="U48" s="215"/>
      <c r="V48" s="215" t="s">
        <v>674</v>
      </c>
      <c r="W48" s="215"/>
      <c r="X48" s="215">
        <v>0</v>
      </c>
      <c r="Y48" s="215"/>
      <c r="Z48" s="215" t="s">
        <v>674</v>
      </c>
      <c r="AA48" s="215"/>
      <c r="AB48" s="215">
        <v>0</v>
      </c>
      <c r="AC48" s="215"/>
      <c r="AD48" s="215" t="s">
        <v>674</v>
      </c>
      <c r="AE48" s="215"/>
      <c r="AF48" s="215">
        <v>0</v>
      </c>
      <c r="AG48" s="215">
        <v>0</v>
      </c>
    </row>
    <row r="49" spans="1:33" ht="31.5" x14ac:dyDescent="0.25">
      <c r="A49" s="201" t="s">
        <v>159</v>
      </c>
      <c r="B49" s="204" t="s">
        <v>581</v>
      </c>
      <c r="C49" s="215"/>
      <c r="D49" s="215"/>
      <c r="E49" s="215"/>
      <c r="F49" s="215"/>
      <c r="G49" s="215">
        <v>0</v>
      </c>
      <c r="H49" s="215">
        <v>0</v>
      </c>
      <c r="I49" s="215"/>
      <c r="J49" s="215">
        <v>0</v>
      </c>
      <c r="K49" s="215"/>
      <c r="L49" s="215">
        <v>0</v>
      </c>
      <c r="M49" s="215"/>
      <c r="N49" s="215" t="s">
        <v>674</v>
      </c>
      <c r="O49" s="215"/>
      <c r="P49" s="215">
        <v>3.2</v>
      </c>
      <c r="Q49" s="215"/>
      <c r="R49" s="215" t="s">
        <v>674</v>
      </c>
      <c r="S49" s="215"/>
      <c r="T49" s="215">
        <v>0</v>
      </c>
      <c r="U49" s="215"/>
      <c r="V49" s="215" t="s">
        <v>674</v>
      </c>
      <c r="W49" s="215"/>
      <c r="X49" s="215">
        <v>0</v>
      </c>
      <c r="Y49" s="215"/>
      <c r="Z49" s="215" t="s">
        <v>674</v>
      </c>
      <c r="AA49" s="215"/>
      <c r="AB49" s="215">
        <v>0</v>
      </c>
      <c r="AC49" s="215"/>
      <c r="AD49" s="215" t="s">
        <v>674</v>
      </c>
      <c r="AE49" s="215"/>
      <c r="AF49" s="215">
        <v>3.2</v>
      </c>
      <c r="AG49" s="215">
        <v>0</v>
      </c>
    </row>
    <row r="50" spans="1:33" x14ac:dyDescent="0.25">
      <c r="A50" s="201" t="s">
        <v>158</v>
      </c>
      <c r="B50" s="202" t="s">
        <v>157</v>
      </c>
      <c r="C50" s="215"/>
      <c r="D50" s="215"/>
      <c r="E50" s="215"/>
      <c r="F50" s="215"/>
      <c r="G50" s="215">
        <v>0</v>
      </c>
      <c r="H50" s="215">
        <v>0</v>
      </c>
      <c r="I50" s="215"/>
      <c r="J50" s="215">
        <v>0</v>
      </c>
      <c r="K50" s="215"/>
      <c r="L50" s="215">
        <v>0</v>
      </c>
      <c r="M50" s="215"/>
      <c r="N50" s="215" t="s">
        <v>674</v>
      </c>
      <c r="O50" s="215"/>
      <c r="P50" s="215">
        <v>0</v>
      </c>
      <c r="Q50" s="215"/>
      <c r="R50" s="215" t="s">
        <v>674</v>
      </c>
      <c r="S50" s="215"/>
      <c r="T50" s="215">
        <v>0</v>
      </c>
      <c r="U50" s="215"/>
      <c r="V50" s="215" t="s">
        <v>674</v>
      </c>
      <c r="W50" s="215"/>
      <c r="X50" s="215">
        <v>0</v>
      </c>
      <c r="Y50" s="215"/>
      <c r="Z50" s="215" t="s">
        <v>674</v>
      </c>
      <c r="AA50" s="215"/>
      <c r="AB50" s="215">
        <v>0</v>
      </c>
      <c r="AC50" s="215"/>
      <c r="AD50" s="215" t="s">
        <v>674</v>
      </c>
      <c r="AE50" s="215"/>
      <c r="AF50" s="215">
        <v>0</v>
      </c>
      <c r="AG50" s="215">
        <v>0</v>
      </c>
    </row>
    <row r="51" spans="1:33" ht="35.25" customHeight="1" x14ac:dyDescent="0.25">
      <c r="A51" s="201" t="s">
        <v>156</v>
      </c>
      <c r="B51" s="202" t="s">
        <v>155</v>
      </c>
      <c r="C51" s="215"/>
      <c r="D51" s="215"/>
      <c r="E51" s="215"/>
      <c r="F51" s="215"/>
      <c r="G51" s="215">
        <v>0</v>
      </c>
      <c r="H51" s="215">
        <v>0</v>
      </c>
      <c r="I51" s="215"/>
      <c r="J51" s="215">
        <v>0</v>
      </c>
      <c r="K51" s="215"/>
      <c r="L51" s="215">
        <v>0</v>
      </c>
      <c r="M51" s="215"/>
      <c r="N51" s="215" t="s">
        <v>674</v>
      </c>
      <c r="O51" s="215"/>
      <c r="P51" s="215">
        <v>0.36799999999999999</v>
      </c>
      <c r="Q51" s="215"/>
      <c r="R51" s="215" t="s">
        <v>674</v>
      </c>
      <c r="S51" s="215"/>
      <c r="T51" s="215">
        <v>0</v>
      </c>
      <c r="U51" s="215"/>
      <c r="V51" s="215" t="s">
        <v>674</v>
      </c>
      <c r="W51" s="215"/>
      <c r="X51" s="215">
        <v>0</v>
      </c>
      <c r="Y51" s="215"/>
      <c r="Z51" s="215" t="s">
        <v>674</v>
      </c>
      <c r="AA51" s="215"/>
      <c r="AB51" s="215">
        <v>0</v>
      </c>
      <c r="AC51" s="215"/>
      <c r="AD51" s="215" t="s">
        <v>674</v>
      </c>
      <c r="AE51" s="215"/>
      <c r="AF51" s="215">
        <v>0.36799999999999999</v>
      </c>
      <c r="AG51" s="215">
        <v>0</v>
      </c>
    </row>
    <row r="52" spans="1:33" ht="31.5" x14ac:dyDescent="0.25">
      <c r="A52" s="201" t="s">
        <v>154</v>
      </c>
      <c r="B52" s="202" t="s">
        <v>153</v>
      </c>
      <c r="C52" s="215"/>
      <c r="D52" s="215"/>
      <c r="E52" s="215"/>
      <c r="F52" s="215"/>
      <c r="G52" s="215">
        <v>0</v>
      </c>
      <c r="H52" s="215">
        <v>0</v>
      </c>
      <c r="I52" s="215"/>
      <c r="J52" s="215">
        <v>0</v>
      </c>
      <c r="K52" s="215"/>
      <c r="L52" s="215">
        <v>0</v>
      </c>
      <c r="M52" s="215"/>
      <c r="N52" s="215" t="s">
        <v>674</v>
      </c>
      <c r="O52" s="215"/>
      <c r="P52" s="215">
        <v>0</v>
      </c>
      <c r="Q52" s="215"/>
      <c r="R52" s="215" t="s">
        <v>674</v>
      </c>
      <c r="S52" s="215"/>
      <c r="T52" s="215">
        <v>0</v>
      </c>
      <c r="U52" s="215"/>
      <c r="V52" s="215" t="s">
        <v>674</v>
      </c>
      <c r="W52" s="215"/>
      <c r="X52" s="215">
        <v>0</v>
      </c>
      <c r="Y52" s="215"/>
      <c r="Z52" s="215" t="s">
        <v>674</v>
      </c>
      <c r="AA52" s="215"/>
      <c r="AB52" s="215">
        <v>0</v>
      </c>
      <c r="AC52" s="215"/>
      <c r="AD52" s="215" t="s">
        <v>674</v>
      </c>
      <c r="AE52" s="215"/>
      <c r="AF52" s="215">
        <v>0</v>
      </c>
      <c r="AG52" s="215">
        <v>0</v>
      </c>
    </row>
    <row r="53" spans="1:33" x14ac:dyDescent="0.25">
      <c r="A53" s="201" t="s">
        <v>152</v>
      </c>
      <c r="B53" s="202" t="s">
        <v>151</v>
      </c>
      <c r="C53" s="215"/>
      <c r="D53" s="215"/>
      <c r="E53" s="215"/>
      <c r="F53" s="215"/>
      <c r="G53" s="215">
        <v>0</v>
      </c>
      <c r="H53" s="215">
        <v>0</v>
      </c>
      <c r="I53" s="215"/>
      <c r="J53" s="215">
        <v>0</v>
      </c>
      <c r="K53" s="215"/>
      <c r="L53" s="215">
        <v>0</v>
      </c>
      <c r="M53" s="215"/>
      <c r="N53" s="215" t="s">
        <v>674</v>
      </c>
      <c r="O53" s="215"/>
      <c r="P53" s="215">
        <v>1.33</v>
      </c>
      <c r="Q53" s="215"/>
      <c r="R53" s="215" t="s">
        <v>674</v>
      </c>
      <c r="S53" s="215"/>
      <c r="T53" s="215">
        <v>0</v>
      </c>
      <c r="U53" s="215"/>
      <c r="V53" s="215" t="s">
        <v>674</v>
      </c>
      <c r="W53" s="215"/>
      <c r="X53" s="215">
        <v>0</v>
      </c>
      <c r="Y53" s="215"/>
      <c r="Z53" s="215" t="s">
        <v>674</v>
      </c>
      <c r="AA53" s="215"/>
      <c r="AB53" s="215">
        <v>0</v>
      </c>
      <c r="AC53" s="215"/>
      <c r="AD53" s="215" t="s">
        <v>674</v>
      </c>
      <c r="AE53" s="215"/>
      <c r="AF53" s="215">
        <v>1.33</v>
      </c>
      <c r="AG53" s="215">
        <v>0</v>
      </c>
    </row>
    <row r="54" spans="1:33" x14ac:dyDescent="0.25">
      <c r="A54" s="201" t="s">
        <v>150</v>
      </c>
      <c r="B54" s="202" t="s">
        <v>584</v>
      </c>
      <c r="C54" s="215"/>
      <c r="D54" s="215"/>
      <c r="E54" s="215"/>
      <c r="F54" s="215"/>
      <c r="G54" s="215">
        <v>0</v>
      </c>
      <c r="H54" s="215">
        <v>0</v>
      </c>
      <c r="I54" s="215"/>
      <c r="J54" s="215">
        <v>0</v>
      </c>
      <c r="K54" s="215"/>
      <c r="L54" s="215">
        <v>0</v>
      </c>
      <c r="M54" s="215"/>
      <c r="N54" s="215" t="s">
        <v>674</v>
      </c>
      <c r="O54" s="215"/>
      <c r="P54" s="215">
        <v>0</v>
      </c>
      <c r="Q54" s="215"/>
      <c r="R54" s="215" t="s">
        <v>674</v>
      </c>
      <c r="S54" s="215"/>
      <c r="T54" s="215">
        <v>0</v>
      </c>
      <c r="U54" s="215"/>
      <c r="V54" s="215" t="s">
        <v>674</v>
      </c>
      <c r="W54" s="215"/>
      <c r="X54" s="215">
        <v>0</v>
      </c>
      <c r="Y54" s="215"/>
      <c r="Z54" s="215" t="s">
        <v>674</v>
      </c>
      <c r="AA54" s="215"/>
      <c r="AB54" s="215">
        <v>0</v>
      </c>
      <c r="AC54" s="215"/>
      <c r="AD54" s="215" t="s">
        <v>674</v>
      </c>
      <c r="AE54" s="215"/>
      <c r="AF54" s="215">
        <v>0</v>
      </c>
      <c r="AG54" s="215">
        <v>0</v>
      </c>
    </row>
    <row r="55" spans="1:33" x14ac:dyDescent="0.25">
      <c r="A55" s="201" t="s">
        <v>595</v>
      </c>
      <c r="B55" s="202" t="s">
        <v>585</v>
      </c>
      <c r="C55" s="215"/>
      <c r="D55" s="215"/>
      <c r="E55" s="215"/>
      <c r="F55" s="215"/>
      <c r="G55" s="215">
        <v>0</v>
      </c>
      <c r="H55" s="215">
        <v>0</v>
      </c>
      <c r="I55" s="215"/>
      <c r="J55" s="215">
        <v>0</v>
      </c>
      <c r="K55" s="215"/>
      <c r="L55" s="215">
        <v>0</v>
      </c>
      <c r="M55" s="215"/>
      <c r="N55" s="215" t="s">
        <v>674</v>
      </c>
      <c r="O55" s="215"/>
      <c r="P55" s="215">
        <v>0</v>
      </c>
      <c r="Q55" s="215"/>
      <c r="R55" s="215" t="s">
        <v>674</v>
      </c>
      <c r="S55" s="215"/>
      <c r="T55" s="215">
        <v>0</v>
      </c>
      <c r="U55" s="215"/>
      <c r="V55" s="215" t="s">
        <v>674</v>
      </c>
      <c r="W55" s="215"/>
      <c r="X55" s="215">
        <v>0</v>
      </c>
      <c r="Y55" s="215"/>
      <c r="Z55" s="215" t="s">
        <v>674</v>
      </c>
      <c r="AA55" s="215"/>
      <c r="AB55" s="215">
        <v>0</v>
      </c>
      <c r="AC55" s="215"/>
      <c r="AD55" s="215" t="s">
        <v>674</v>
      </c>
      <c r="AE55" s="215"/>
      <c r="AF55" s="215">
        <v>0</v>
      </c>
      <c r="AG55" s="215">
        <v>0</v>
      </c>
    </row>
    <row r="56" spans="1:33" x14ac:dyDescent="0.25">
      <c r="A56" s="201" t="s">
        <v>596</v>
      </c>
      <c r="B56" s="202" t="s">
        <v>586</v>
      </c>
      <c r="C56" s="215"/>
      <c r="D56" s="215"/>
      <c r="E56" s="215"/>
      <c r="F56" s="215"/>
      <c r="G56" s="215">
        <v>0</v>
      </c>
      <c r="H56" s="215">
        <v>0</v>
      </c>
      <c r="I56" s="215"/>
      <c r="J56" s="215">
        <v>0</v>
      </c>
      <c r="K56" s="215"/>
      <c r="L56" s="215">
        <v>0</v>
      </c>
      <c r="M56" s="215"/>
      <c r="N56" s="215" t="s">
        <v>674</v>
      </c>
      <c r="O56" s="215"/>
      <c r="P56" s="215">
        <v>0</v>
      </c>
      <c r="Q56" s="215"/>
      <c r="R56" s="215" t="s">
        <v>674</v>
      </c>
      <c r="S56" s="215"/>
      <c r="T56" s="215">
        <v>0</v>
      </c>
      <c r="U56" s="215"/>
      <c r="V56" s="215" t="s">
        <v>674</v>
      </c>
      <c r="W56" s="215"/>
      <c r="X56" s="215">
        <v>0</v>
      </c>
      <c r="Y56" s="215"/>
      <c r="Z56" s="215" t="s">
        <v>674</v>
      </c>
      <c r="AA56" s="215"/>
      <c r="AB56" s="215">
        <v>0</v>
      </c>
      <c r="AC56" s="215"/>
      <c r="AD56" s="215" t="s">
        <v>674</v>
      </c>
      <c r="AE56" s="215"/>
      <c r="AF56" s="215">
        <v>0</v>
      </c>
      <c r="AG56" s="215">
        <v>0</v>
      </c>
    </row>
    <row r="57" spans="1:33" x14ac:dyDescent="0.25">
      <c r="A57" s="201" t="s">
        <v>597</v>
      </c>
      <c r="B57" s="202" t="s">
        <v>588</v>
      </c>
      <c r="C57" s="215"/>
      <c r="D57" s="215"/>
      <c r="E57" s="215"/>
      <c r="F57" s="215"/>
      <c r="G57" s="215">
        <v>0</v>
      </c>
      <c r="H57" s="215">
        <v>0</v>
      </c>
      <c r="I57" s="215"/>
      <c r="J57" s="215">
        <v>0</v>
      </c>
      <c r="K57" s="215"/>
      <c r="L57" s="215">
        <v>0</v>
      </c>
      <c r="M57" s="215"/>
      <c r="N57" s="215" t="s">
        <v>674</v>
      </c>
      <c r="O57" s="215"/>
      <c r="P57" s="215">
        <v>0</v>
      </c>
      <c r="Q57" s="215"/>
      <c r="R57" s="215" t="s">
        <v>674</v>
      </c>
      <c r="S57" s="215"/>
      <c r="T57" s="215">
        <v>0</v>
      </c>
      <c r="U57" s="215"/>
      <c r="V57" s="215" t="s">
        <v>674</v>
      </c>
      <c r="W57" s="215"/>
      <c r="X57" s="215">
        <v>0</v>
      </c>
      <c r="Y57" s="215"/>
      <c r="Z57" s="215" t="s">
        <v>674</v>
      </c>
      <c r="AA57" s="215"/>
      <c r="AB57" s="215">
        <v>0</v>
      </c>
      <c r="AC57" s="215"/>
      <c r="AD57" s="215" t="s">
        <v>674</v>
      </c>
      <c r="AE57" s="215"/>
      <c r="AF57" s="215">
        <v>0</v>
      </c>
      <c r="AG57" s="215">
        <v>0</v>
      </c>
    </row>
    <row r="58" spans="1:33" ht="36.75" customHeight="1" x14ac:dyDescent="0.25">
      <c r="A58" s="201" t="s">
        <v>598</v>
      </c>
      <c r="B58" s="202" t="s">
        <v>590</v>
      </c>
      <c r="C58" s="215"/>
      <c r="D58" s="215"/>
      <c r="E58" s="215"/>
      <c r="F58" s="215"/>
      <c r="G58" s="215">
        <v>0</v>
      </c>
      <c r="H58" s="215">
        <v>0</v>
      </c>
      <c r="I58" s="215"/>
      <c r="J58" s="215">
        <v>0</v>
      </c>
      <c r="K58" s="215"/>
      <c r="L58" s="215">
        <v>0</v>
      </c>
      <c r="M58" s="215"/>
      <c r="N58" s="215" t="s">
        <v>674</v>
      </c>
      <c r="O58" s="215"/>
      <c r="P58" s="215">
        <v>0</v>
      </c>
      <c r="Q58" s="215"/>
      <c r="R58" s="215" t="s">
        <v>674</v>
      </c>
      <c r="S58" s="215"/>
      <c r="T58" s="215">
        <v>0</v>
      </c>
      <c r="U58" s="215"/>
      <c r="V58" s="215" t="s">
        <v>674</v>
      </c>
      <c r="W58" s="215"/>
      <c r="X58" s="215">
        <v>0</v>
      </c>
      <c r="Y58" s="215"/>
      <c r="Z58" s="215" t="s">
        <v>674</v>
      </c>
      <c r="AA58" s="215"/>
      <c r="AB58" s="215">
        <v>0</v>
      </c>
      <c r="AC58" s="215"/>
      <c r="AD58" s="215" t="s">
        <v>674</v>
      </c>
      <c r="AE58" s="215"/>
      <c r="AF58" s="215">
        <v>0</v>
      </c>
      <c r="AG58" s="215">
        <v>0</v>
      </c>
    </row>
    <row r="59" spans="1:33" x14ac:dyDescent="0.25">
      <c r="A59" s="201" t="s">
        <v>599</v>
      </c>
      <c r="B59" s="202" t="s">
        <v>592</v>
      </c>
      <c r="C59" s="215"/>
      <c r="D59" s="215"/>
      <c r="E59" s="215"/>
      <c r="F59" s="215"/>
      <c r="G59" s="215">
        <v>0</v>
      </c>
      <c r="H59" s="215">
        <v>0</v>
      </c>
      <c r="I59" s="215"/>
      <c r="J59" s="215">
        <v>0</v>
      </c>
      <c r="K59" s="215"/>
      <c r="L59" s="215">
        <v>0</v>
      </c>
      <c r="M59" s="215"/>
      <c r="N59" s="215" t="s">
        <v>674</v>
      </c>
      <c r="O59" s="215"/>
      <c r="P59" s="215">
        <v>0</v>
      </c>
      <c r="Q59" s="215"/>
      <c r="R59" s="215" t="s">
        <v>674</v>
      </c>
      <c r="S59" s="215"/>
      <c r="T59" s="215">
        <v>0</v>
      </c>
      <c r="U59" s="215"/>
      <c r="V59" s="215" t="s">
        <v>674</v>
      </c>
      <c r="W59" s="215"/>
      <c r="X59" s="215">
        <v>0</v>
      </c>
      <c r="Y59" s="215"/>
      <c r="Z59" s="215" t="s">
        <v>674</v>
      </c>
      <c r="AA59" s="215"/>
      <c r="AB59" s="215">
        <v>0</v>
      </c>
      <c r="AC59" s="215"/>
      <c r="AD59" s="215" t="s">
        <v>674</v>
      </c>
      <c r="AE59" s="215"/>
      <c r="AF59" s="215">
        <v>0</v>
      </c>
      <c r="AG59" s="215">
        <v>0</v>
      </c>
    </row>
    <row r="60" spans="1:33" x14ac:dyDescent="0.25">
      <c r="A60" s="201" t="s">
        <v>600</v>
      </c>
      <c r="B60" s="202" t="s">
        <v>594</v>
      </c>
      <c r="C60" s="215"/>
      <c r="D60" s="215"/>
      <c r="E60" s="215"/>
      <c r="F60" s="215"/>
      <c r="G60" s="215">
        <v>0</v>
      </c>
      <c r="H60" s="215">
        <v>0</v>
      </c>
      <c r="I60" s="215"/>
      <c r="J60" s="215">
        <v>0</v>
      </c>
      <c r="K60" s="215"/>
      <c r="L60" s="215">
        <v>0</v>
      </c>
      <c r="M60" s="215"/>
      <c r="N60" s="215" t="s">
        <v>674</v>
      </c>
      <c r="O60" s="215"/>
      <c r="P60" s="215">
        <v>0</v>
      </c>
      <c r="Q60" s="215"/>
      <c r="R60" s="215" t="s">
        <v>674</v>
      </c>
      <c r="S60" s="215"/>
      <c r="T60" s="215">
        <v>0</v>
      </c>
      <c r="U60" s="215"/>
      <c r="V60" s="215" t="s">
        <v>674</v>
      </c>
      <c r="W60" s="215"/>
      <c r="X60" s="215">
        <v>0</v>
      </c>
      <c r="Y60" s="215"/>
      <c r="Z60" s="215" t="s">
        <v>674</v>
      </c>
      <c r="AA60" s="215"/>
      <c r="AB60" s="215">
        <v>0</v>
      </c>
      <c r="AC60" s="215"/>
      <c r="AD60" s="215" t="s">
        <v>674</v>
      </c>
      <c r="AE60" s="215"/>
      <c r="AF60" s="215">
        <v>0</v>
      </c>
      <c r="AG60" s="215">
        <v>0</v>
      </c>
    </row>
    <row r="61" spans="1:33" ht="31.5" x14ac:dyDescent="0.25">
      <c r="A61" s="199" t="s">
        <v>60</v>
      </c>
      <c r="B61" s="200"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x14ac:dyDescent="0.25">
      <c r="A62" s="201" t="s">
        <v>148</v>
      </c>
      <c r="B62" s="202" t="s">
        <v>147</v>
      </c>
      <c r="C62" s="215">
        <v>91.484740000000002</v>
      </c>
      <c r="D62" s="215">
        <v>91.484740000000002</v>
      </c>
      <c r="E62" s="215"/>
      <c r="F62" s="215"/>
      <c r="G62" s="215">
        <v>0</v>
      </c>
      <c r="H62" s="215">
        <v>0</v>
      </c>
      <c r="I62" s="215"/>
      <c r="J62" s="215">
        <v>0</v>
      </c>
      <c r="K62" s="215"/>
      <c r="L62" s="215">
        <v>0</v>
      </c>
      <c r="M62" s="215"/>
      <c r="N62" s="215" t="s">
        <v>674</v>
      </c>
      <c r="O62" s="215"/>
      <c r="P62" s="215">
        <v>67.068802270000006</v>
      </c>
      <c r="Q62" s="215"/>
      <c r="R62" s="215" t="s">
        <v>674</v>
      </c>
      <c r="S62" s="215"/>
      <c r="T62" s="215">
        <v>0</v>
      </c>
      <c r="U62" s="215"/>
      <c r="V62" s="215" t="s">
        <v>674</v>
      </c>
      <c r="W62" s="215"/>
      <c r="X62" s="215">
        <v>0</v>
      </c>
      <c r="Y62" s="215"/>
      <c r="Z62" s="215" t="s">
        <v>674</v>
      </c>
      <c r="AA62" s="215"/>
      <c r="AB62" s="215">
        <v>0</v>
      </c>
      <c r="AC62" s="215"/>
      <c r="AD62" s="215" t="s">
        <v>674</v>
      </c>
      <c r="AE62" s="215"/>
      <c r="AF62" s="215">
        <v>67.068802270000006</v>
      </c>
      <c r="AG62" s="215">
        <v>0</v>
      </c>
    </row>
    <row r="63" spans="1:33" x14ac:dyDescent="0.25">
      <c r="A63" s="201" t="s">
        <v>146</v>
      </c>
      <c r="B63" s="202" t="s">
        <v>140</v>
      </c>
      <c r="C63" s="215"/>
      <c r="D63" s="215"/>
      <c r="E63" s="215"/>
      <c r="F63" s="215"/>
      <c r="G63" s="215">
        <v>0</v>
      </c>
      <c r="H63" s="215">
        <v>0</v>
      </c>
      <c r="I63" s="215"/>
      <c r="J63" s="215">
        <v>0</v>
      </c>
      <c r="K63" s="215"/>
      <c r="L63" s="215">
        <v>0</v>
      </c>
      <c r="M63" s="215"/>
      <c r="N63" s="215" t="s">
        <v>674</v>
      </c>
      <c r="O63" s="215"/>
      <c r="P63" s="215">
        <v>0</v>
      </c>
      <c r="Q63" s="215"/>
      <c r="R63" s="215" t="s">
        <v>674</v>
      </c>
      <c r="S63" s="215"/>
      <c r="T63" s="215">
        <v>0</v>
      </c>
      <c r="U63" s="215"/>
      <c r="V63" s="215" t="s">
        <v>674</v>
      </c>
      <c r="W63" s="215"/>
      <c r="X63" s="215">
        <v>0</v>
      </c>
      <c r="Y63" s="215"/>
      <c r="Z63" s="215" t="s">
        <v>674</v>
      </c>
      <c r="AA63" s="215"/>
      <c r="AB63" s="215">
        <v>0</v>
      </c>
      <c r="AC63" s="215"/>
      <c r="AD63" s="215" t="s">
        <v>674</v>
      </c>
      <c r="AE63" s="215"/>
      <c r="AF63" s="215">
        <v>0</v>
      </c>
      <c r="AG63" s="215">
        <v>0</v>
      </c>
    </row>
    <row r="64" spans="1:33" x14ac:dyDescent="0.25">
      <c r="A64" s="201" t="s">
        <v>145</v>
      </c>
      <c r="B64" s="204" t="s">
        <v>139</v>
      </c>
      <c r="C64" s="215"/>
      <c r="D64" s="215"/>
      <c r="E64" s="215"/>
      <c r="F64" s="215"/>
      <c r="G64" s="215">
        <v>0</v>
      </c>
      <c r="H64" s="215">
        <v>0</v>
      </c>
      <c r="I64" s="215"/>
      <c r="J64" s="215">
        <v>0</v>
      </c>
      <c r="K64" s="215"/>
      <c r="L64" s="215">
        <v>0</v>
      </c>
      <c r="M64" s="215"/>
      <c r="N64" s="215" t="s">
        <v>674</v>
      </c>
      <c r="O64" s="215"/>
      <c r="P64" s="215">
        <v>3.2</v>
      </c>
      <c r="Q64" s="215"/>
      <c r="R64" s="215" t="s">
        <v>674</v>
      </c>
      <c r="S64" s="215"/>
      <c r="T64" s="215">
        <v>0</v>
      </c>
      <c r="U64" s="215"/>
      <c r="V64" s="215" t="s">
        <v>674</v>
      </c>
      <c r="W64" s="215"/>
      <c r="X64" s="215">
        <v>0</v>
      </c>
      <c r="Y64" s="215"/>
      <c r="Z64" s="215" t="s">
        <v>674</v>
      </c>
      <c r="AA64" s="215"/>
      <c r="AB64" s="215">
        <v>0</v>
      </c>
      <c r="AC64" s="215"/>
      <c r="AD64" s="215" t="s">
        <v>674</v>
      </c>
      <c r="AE64" s="215"/>
      <c r="AF64" s="215">
        <v>3.2</v>
      </c>
      <c r="AG64" s="215">
        <v>0</v>
      </c>
    </row>
    <row r="65" spans="1:33" x14ac:dyDescent="0.25">
      <c r="A65" s="201" t="s">
        <v>144</v>
      </c>
      <c r="B65" s="204" t="s">
        <v>138</v>
      </c>
      <c r="C65" s="215"/>
      <c r="D65" s="215"/>
      <c r="E65" s="215"/>
      <c r="F65" s="215"/>
      <c r="G65" s="215">
        <v>0</v>
      </c>
      <c r="H65" s="215">
        <v>0</v>
      </c>
      <c r="I65" s="215"/>
      <c r="J65" s="215">
        <v>0</v>
      </c>
      <c r="K65" s="215"/>
      <c r="L65" s="215">
        <v>0</v>
      </c>
      <c r="M65" s="215"/>
      <c r="N65" s="215" t="s">
        <v>674</v>
      </c>
      <c r="O65" s="215"/>
      <c r="P65" s="215">
        <v>0</v>
      </c>
      <c r="Q65" s="215"/>
      <c r="R65" s="215" t="s">
        <v>674</v>
      </c>
      <c r="S65" s="215"/>
      <c r="T65" s="215">
        <v>0</v>
      </c>
      <c r="U65" s="215"/>
      <c r="V65" s="215" t="s">
        <v>674</v>
      </c>
      <c r="W65" s="215"/>
      <c r="X65" s="215">
        <v>0</v>
      </c>
      <c r="Y65" s="215"/>
      <c r="Z65" s="215" t="s">
        <v>674</v>
      </c>
      <c r="AA65" s="215"/>
      <c r="AB65" s="215">
        <v>0</v>
      </c>
      <c r="AC65" s="215"/>
      <c r="AD65" s="215" t="s">
        <v>674</v>
      </c>
      <c r="AE65" s="215"/>
      <c r="AF65" s="215">
        <v>0</v>
      </c>
      <c r="AG65" s="215">
        <v>0</v>
      </c>
    </row>
    <row r="66" spans="1:33" ht="54" customHeight="1" x14ac:dyDescent="0.25">
      <c r="A66" s="201" t="s">
        <v>143</v>
      </c>
      <c r="B66" s="204" t="s">
        <v>137</v>
      </c>
      <c r="C66" s="215"/>
      <c r="D66" s="215"/>
      <c r="E66" s="215"/>
      <c r="F66" s="215"/>
      <c r="G66" s="215">
        <v>0</v>
      </c>
      <c r="H66" s="215">
        <v>0</v>
      </c>
      <c r="I66" s="215"/>
      <c r="J66" s="215">
        <v>0</v>
      </c>
      <c r="K66" s="215"/>
      <c r="L66" s="215">
        <v>0</v>
      </c>
      <c r="M66" s="215"/>
      <c r="N66" s="215" t="s">
        <v>674</v>
      </c>
      <c r="O66" s="215"/>
      <c r="P66" s="215">
        <v>1.698</v>
      </c>
      <c r="Q66" s="215"/>
      <c r="R66" s="215" t="s">
        <v>674</v>
      </c>
      <c r="S66" s="215"/>
      <c r="T66" s="215">
        <v>0</v>
      </c>
      <c r="U66" s="215"/>
      <c r="V66" s="215" t="s">
        <v>674</v>
      </c>
      <c r="W66" s="215"/>
      <c r="X66" s="215">
        <v>0</v>
      </c>
      <c r="Y66" s="215"/>
      <c r="Z66" s="215" t="s">
        <v>674</v>
      </c>
      <c r="AA66" s="215"/>
      <c r="AB66" s="215">
        <v>0</v>
      </c>
      <c r="AC66" s="215"/>
      <c r="AD66" s="215" t="s">
        <v>674</v>
      </c>
      <c r="AE66" s="215"/>
      <c r="AF66" s="215">
        <v>1.698</v>
      </c>
      <c r="AG66" s="215">
        <v>0</v>
      </c>
    </row>
    <row r="67" spans="1:33" x14ac:dyDescent="0.25">
      <c r="A67" s="201" t="s">
        <v>142</v>
      </c>
      <c r="B67" s="204" t="s">
        <v>601</v>
      </c>
      <c r="C67" s="215"/>
      <c r="D67" s="215"/>
      <c r="E67" s="215"/>
      <c r="F67" s="215"/>
      <c r="G67" s="215">
        <v>0</v>
      </c>
      <c r="H67" s="215">
        <v>0</v>
      </c>
      <c r="I67" s="215"/>
      <c r="J67" s="215">
        <v>0</v>
      </c>
      <c r="K67" s="215"/>
      <c r="L67" s="215">
        <v>0</v>
      </c>
      <c r="M67" s="215"/>
      <c r="N67" s="215" t="s">
        <v>674</v>
      </c>
      <c r="O67" s="215"/>
      <c r="P67" s="215">
        <v>0</v>
      </c>
      <c r="Q67" s="215"/>
      <c r="R67" s="215" t="s">
        <v>674</v>
      </c>
      <c r="S67" s="215"/>
      <c r="T67" s="215">
        <v>0</v>
      </c>
      <c r="U67" s="215"/>
      <c r="V67" s="215" t="s">
        <v>674</v>
      </c>
      <c r="W67" s="215"/>
      <c r="X67" s="215">
        <v>0</v>
      </c>
      <c r="Y67" s="215"/>
      <c r="Z67" s="215" t="s">
        <v>674</v>
      </c>
      <c r="AA67" s="215"/>
      <c r="AB67" s="215">
        <v>0</v>
      </c>
      <c r="AC67" s="215"/>
      <c r="AD67" s="215" t="s">
        <v>674</v>
      </c>
      <c r="AE67" s="215"/>
      <c r="AF67" s="215">
        <v>0</v>
      </c>
      <c r="AG67" s="215">
        <v>0</v>
      </c>
    </row>
    <row r="68" spans="1:33" ht="50.25" customHeight="1" x14ac:dyDescent="0.25">
      <c r="A68" s="201" t="s">
        <v>602</v>
      </c>
      <c r="B68" s="204" t="s">
        <v>603</v>
      </c>
      <c r="C68" s="215"/>
      <c r="D68" s="215"/>
      <c r="E68" s="215"/>
      <c r="F68" s="215"/>
      <c r="G68" s="215">
        <v>0</v>
      </c>
      <c r="H68" s="215">
        <v>0</v>
      </c>
      <c r="I68" s="215"/>
      <c r="J68" s="215">
        <v>0</v>
      </c>
      <c r="K68" s="215"/>
      <c r="L68" s="215">
        <v>0</v>
      </c>
      <c r="M68" s="215"/>
      <c r="N68" s="215" t="s">
        <v>674</v>
      </c>
      <c r="O68" s="215"/>
      <c r="P68" s="215">
        <v>0</v>
      </c>
      <c r="Q68" s="215"/>
      <c r="R68" s="215" t="s">
        <v>674</v>
      </c>
      <c r="S68" s="215"/>
      <c r="T68" s="215">
        <v>0</v>
      </c>
      <c r="U68" s="215"/>
      <c r="V68" s="215" t="s">
        <v>674</v>
      </c>
      <c r="W68" s="215"/>
      <c r="X68" s="215">
        <v>0</v>
      </c>
      <c r="Y68" s="215"/>
      <c r="Z68" s="215" t="s">
        <v>674</v>
      </c>
      <c r="AA68" s="215"/>
      <c r="AB68" s="215">
        <v>0</v>
      </c>
      <c r="AC68" s="215"/>
      <c r="AD68" s="215" t="s">
        <v>674</v>
      </c>
      <c r="AE68" s="215"/>
      <c r="AF68" s="215">
        <v>0</v>
      </c>
      <c r="AG68" s="215">
        <v>0</v>
      </c>
    </row>
    <row r="69" spans="1:33" x14ac:dyDescent="0.25">
      <c r="A69" s="201" t="s">
        <v>604</v>
      </c>
      <c r="B69" s="204" t="s">
        <v>605</v>
      </c>
      <c r="C69" s="215"/>
      <c r="D69" s="215"/>
      <c r="E69" s="215"/>
      <c r="F69" s="215"/>
      <c r="G69" s="215">
        <v>0</v>
      </c>
      <c r="H69" s="215">
        <v>0</v>
      </c>
      <c r="I69" s="215"/>
      <c r="J69" s="215">
        <v>0</v>
      </c>
      <c r="K69" s="215"/>
      <c r="L69" s="215">
        <v>0</v>
      </c>
      <c r="M69" s="215"/>
      <c r="N69" s="215" t="s">
        <v>674</v>
      </c>
      <c r="O69" s="215"/>
      <c r="P69" s="215">
        <v>0</v>
      </c>
      <c r="Q69" s="215"/>
      <c r="R69" s="215" t="s">
        <v>674</v>
      </c>
      <c r="S69" s="215"/>
      <c r="T69" s="215">
        <v>0</v>
      </c>
      <c r="U69" s="215"/>
      <c r="V69" s="215" t="s">
        <v>674</v>
      </c>
      <c r="W69" s="215"/>
      <c r="X69" s="215">
        <v>0</v>
      </c>
      <c r="Y69" s="215"/>
      <c r="Z69" s="215" t="s">
        <v>674</v>
      </c>
      <c r="AA69" s="215"/>
      <c r="AB69" s="215">
        <v>0</v>
      </c>
      <c r="AC69" s="215"/>
      <c r="AD69" s="215" t="s">
        <v>674</v>
      </c>
      <c r="AE69" s="215"/>
      <c r="AF69" s="215">
        <v>0</v>
      </c>
      <c r="AG69" s="215">
        <v>0</v>
      </c>
    </row>
    <row r="70" spans="1:33" ht="36.75" customHeight="1" x14ac:dyDescent="0.25">
      <c r="A70" s="201" t="s">
        <v>606</v>
      </c>
      <c r="B70" s="204" t="s">
        <v>607</v>
      </c>
      <c r="C70" s="215"/>
      <c r="D70" s="215"/>
      <c r="E70" s="215"/>
      <c r="F70" s="215"/>
      <c r="G70" s="215">
        <v>0</v>
      </c>
      <c r="H70" s="215">
        <v>0</v>
      </c>
      <c r="I70" s="215"/>
      <c r="J70" s="215">
        <v>0</v>
      </c>
      <c r="K70" s="215"/>
      <c r="L70" s="215">
        <v>0</v>
      </c>
      <c r="M70" s="215"/>
      <c r="N70" s="215" t="s">
        <v>674</v>
      </c>
      <c r="O70" s="215"/>
      <c r="P70" s="215">
        <v>0</v>
      </c>
      <c r="Q70" s="215"/>
      <c r="R70" s="215" t="s">
        <v>674</v>
      </c>
      <c r="S70" s="215"/>
      <c r="T70" s="215">
        <v>0</v>
      </c>
      <c r="U70" s="215"/>
      <c r="V70" s="215" t="s">
        <v>674</v>
      </c>
      <c r="W70" s="215"/>
      <c r="X70" s="215">
        <v>0</v>
      </c>
      <c r="Y70" s="215"/>
      <c r="Z70" s="215" t="s">
        <v>674</v>
      </c>
      <c r="AA70" s="215"/>
      <c r="AB70" s="215">
        <v>0</v>
      </c>
      <c r="AC70" s="215"/>
      <c r="AD70" s="215" t="s">
        <v>674</v>
      </c>
      <c r="AE70" s="215"/>
      <c r="AF70" s="215">
        <v>0</v>
      </c>
      <c r="AG70" s="215">
        <v>0</v>
      </c>
    </row>
    <row r="71" spans="1:33" x14ac:dyDescent="0.25">
      <c r="A71" s="201" t="s">
        <v>608</v>
      </c>
      <c r="B71" s="204" t="s">
        <v>609</v>
      </c>
      <c r="C71" s="215"/>
      <c r="D71" s="215"/>
      <c r="E71" s="215"/>
      <c r="F71" s="215"/>
      <c r="G71" s="215">
        <v>0</v>
      </c>
      <c r="H71" s="215">
        <v>0</v>
      </c>
      <c r="I71" s="215"/>
      <c r="J71" s="215">
        <v>0</v>
      </c>
      <c r="K71" s="215"/>
      <c r="L71" s="215">
        <v>0</v>
      </c>
      <c r="M71" s="215"/>
      <c r="N71" s="215" t="s">
        <v>674</v>
      </c>
      <c r="O71" s="215"/>
      <c r="P71" s="215">
        <v>0</v>
      </c>
      <c r="Q71" s="215"/>
      <c r="R71" s="215" t="s">
        <v>674</v>
      </c>
      <c r="S71" s="215"/>
      <c r="T71" s="215">
        <v>0</v>
      </c>
      <c r="U71" s="215"/>
      <c r="V71" s="215" t="s">
        <v>674</v>
      </c>
      <c r="W71" s="215"/>
      <c r="X71" s="215">
        <v>0</v>
      </c>
      <c r="Y71" s="215"/>
      <c r="Z71" s="215" t="s">
        <v>674</v>
      </c>
      <c r="AA71" s="215"/>
      <c r="AB71" s="215">
        <v>0</v>
      </c>
      <c r="AC71" s="215"/>
      <c r="AD71" s="215" t="s">
        <v>674</v>
      </c>
      <c r="AE71" s="215"/>
      <c r="AF71" s="215">
        <v>0</v>
      </c>
      <c r="AG71" s="215">
        <v>0</v>
      </c>
    </row>
    <row r="72" spans="1:33" ht="51" customHeight="1" x14ac:dyDescent="0.25">
      <c r="A72" s="201" t="s">
        <v>610</v>
      </c>
      <c r="B72" s="204" t="s">
        <v>611</v>
      </c>
      <c r="C72" s="215"/>
      <c r="D72" s="215"/>
      <c r="E72" s="215"/>
      <c r="F72" s="215"/>
      <c r="G72" s="215">
        <v>0</v>
      </c>
      <c r="H72" s="215">
        <v>0</v>
      </c>
      <c r="I72" s="215"/>
      <c r="J72" s="215">
        <v>0</v>
      </c>
      <c r="K72" s="215"/>
      <c r="L72" s="215">
        <v>0</v>
      </c>
      <c r="M72" s="215"/>
      <c r="N72" s="215" t="s">
        <v>674</v>
      </c>
      <c r="O72" s="215"/>
      <c r="P72" s="215">
        <v>0</v>
      </c>
      <c r="Q72" s="215"/>
      <c r="R72" s="215" t="s">
        <v>674</v>
      </c>
      <c r="S72" s="215"/>
      <c r="T72" s="215">
        <v>0</v>
      </c>
      <c r="U72" s="215"/>
      <c r="V72" s="215" t="s">
        <v>674</v>
      </c>
      <c r="W72" s="215"/>
      <c r="X72" s="215">
        <v>0</v>
      </c>
      <c r="Y72" s="215"/>
      <c r="Z72" s="215" t="s">
        <v>674</v>
      </c>
      <c r="AA72" s="215"/>
      <c r="AB72" s="215">
        <v>0</v>
      </c>
      <c r="AC72" s="215"/>
      <c r="AD72" s="215" t="s">
        <v>674</v>
      </c>
      <c r="AE72" s="215"/>
      <c r="AF72" s="215">
        <v>0</v>
      </c>
      <c r="AG72" s="215">
        <v>0</v>
      </c>
    </row>
    <row r="73" spans="1:33" ht="32.25" customHeight="1" x14ac:dyDescent="0.25">
      <c r="A73" s="201" t="s">
        <v>612</v>
      </c>
      <c r="B73" s="204" t="s">
        <v>613</v>
      </c>
      <c r="C73" s="215"/>
      <c r="D73" s="215"/>
      <c r="E73" s="215"/>
      <c r="F73" s="215"/>
      <c r="G73" s="215">
        <v>0</v>
      </c>
      <c r="H73" s="215">
        <v>0</v>
      </c>
      <c r="I73" s="215"/>
      <c r="J73" s="215">
        <v>0</v>
      </c>
      <c r="K73" s="215"/>
      <c r="L73" s="215">
        <v>0</v>
      </c>
      <c r="M73" s="215"/>
      <c r="N73" s="215" t="s">
        <v>674</v>
      </c>
      <c r="O73" s="215"/>
      <c r="P73" s="215">
        <v>0</v>
      </c>
      <c r="Q73" s="215"/>
      <c r="R73" s="215" t="s">
        <v>674</v>
      </c>
      <c r="S73" s="215"/>
      <c r="T73" s="215">
        <v>0</v>
      </c>
      <c r="U73" s="215"/>
      <c r="V73" s="215" t="s">
        <v>674</v>
      </c>
      <c r="W73" s="215"/>
      <c r="X73" s="215">
        <v>0</v>
      </c>
      <c r="Y73" s="215"/>
      <c r="Z73" s="215" t="s">
        <v>674</v>
      </c>
      <c r="AA73" s="215"/>
      <c r="AB73" s="215">
        <v>0</v>
      </c>
      <c r="AC73" s="215"/>
      <c r="AD73" s="215" t="s">
        <v>674</v>
      </c>
      <c r="AE73" s="215"/>
      <c r="AF73" s="215">
        <v>0</v>
      </c>
      <c r="AG73" s="215">
        <v>0</v>
      </c>
    </row>
    <row r="74" spans="1:33" ht="51.75" customHeight="1" x14ac:dyDescent="0.25">
      <c r="A74" s="199" t="s">
        <v>59</v>
      </c>
      <c r="B74" s="205" t="s">
        <v>231</v>
      </c>
      <c r="C74" s="215"/>
      <c r="D74" s="215"/>
      <c r="E74" s="215"/>
      <c r="F74" s="215"/>
      <c r="G74" s="215">
        <v>0</v>
      </c>
      <c r="H74" s="215">
        <v>0</v>
      </c>
      <c r="I74" s="215"/>
      <c r="J74" s="215">
        <v>0</v>
      </c>
      <c r="K74" s="215"/>
      <c r="L74" s="215">
        <v>0</v>
      </c>
      <c r="M74" s="215"/>
      <c r="N74" s="215" t="s">
        <v>674</v>
      </c>
      <c r="O74" s="215"/>
      <c r="P74" s="215">
        <v>0</v>
      </c>
      <c r="Q74" s="215"/>
      <c r="R74" s="215" t="s">
        <v>674</v>
      </c>
      <c r="S74" s="215"/>
      <c r="T74" s="215">
        <v>0</v>
      </c>
      <c r="U74" s="215"/>
      <c r="V74" s="215" t="s">
        <v>674</v>
      </c>
      <c r="W74" s="215"/>
      <c r="X74" s="215">
        <v>0</v>
      </c>
      <c r="Y74" s="215"/>
      <c r="Z74" s="215" t="s">
        <v>674</v>
      </c>
      <c r="AA74" s="215"/>
      <c r="AB74" s="215">
        <v>0</v>
      </c>
      <c r="AC74" s="215"/>
      <c r="AD74" s="215" t="s">
        <v>674</v>
      </c>
      <c r="AE74" s="215"/>
      <c r="AF74" s="215">
        <v>0</v>
      </c>
      <c r="AG74" s="215">
        <v>0</v>
      </c>
    </row>
    <row r="75" spans="1:33" ht="21.75" customHeight="1" x14ac:dyDescent="0.25">
      <c r="A75" s="199" t="s">
        <v>57</v>
      </c>
      <c r="B75" s="200"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ht="23.25" customHeight="1" x14ac:dyDescent="0.25">
      <c r="A76" s="201" t="s">
        <v>226</v>
      </c>
      <c r="B76" s="204" t="s">
        <v>583</v>
      </c>
      <c r="C76" s="215"/>
      <c r="D76" s="215"/>
      <c r="E76" s="215"/>
      <c r="F76" s="215"/>
      <c r="G76" s="215">
        <v>0</v>
      </c>
      <c r="H76" s="215">
        <v>0</v>
      </c>
      <c r="I76" s="215"/>
      <c r="J76" s="215">
        <v>0</v>
      </c>
      <c r="K76" s="215"/>
      <c r="L76" s="215">
        <v>0</v>
      </c>
      <c r="M76" s="215"/>
      <c r="N76" s="215" t="s">
        <v>674</v>
      </c>
      <c r="O76" s="215"/>
      <c r="P76" s="215">
        <v>0</v>
      </c>
      <c r="Q76" s="215"/>
      <c r="R76" s="215" t="s">
        <v>674</v>
      </c>
      <c r="S76" s="215"/>
      <c r="T76" s="215">
        <v>0</v>
      </c>
      <c r="U76" s="215"/>
      <c r="V76" s="215" t="s">
        <v>674</v>
      </c>
      <c r="W76" s="215"/>
      <c r="X76" s="215">
        <v>0</v>
      </c>
      <c r="Y76" s="215"/>
      <c r="Z76" s="215" t="s">
        <v>674</v>
      </c>
      <c r="AA76" s="215"/>
      <c r="AB76" s="215">
        <v>0</v>
      </c>
      <c r="AC76" s="215"/>
      <c r="AD76" s="215" t="s">
        <v>674</v>
      </c>
      <c r="AE76" s="215"/>
      <c r="AF76" s="215">
        <v>0</v>
      </c>
      <c r="AG76" s="215">
        <v>0</v>
      </c>
    </row>
    <row r="77" spans="1:33" ht="18.75" customHeight="1" x14ac:dyDescent="0.25">
      <c r="A77" s="201" t="s">
        <v>227</v>
      </c>
      <c r="B77" s="204" t="s">
        <v>581</v>
      </c>
      <c r="C77" s="215"/>
      <c r="D77" s="215"/>
      <c r="E77" s="215"/>
      <c r="F77" s="215"/>
      <c r="G77" s="215">
        <v>0</v>
      </c>
      <c r="H77" s="215">
        <v>0</v>
      </c>
      <c r="I77" s="215"/>
      <c r="J77" s="215">
        <v>0</v>
      </c>
      <c r="K77" s="215"/>
      <c r="L77" s="215">
        <v>0</v>
      </c>
      <c r="M77" s="215"/>
      <c r="N77" s="215" t="s">
        <v>674</v>
      </c>
      <c r="O77" s="215"/>
      <c r="P77" s="215">
        <v>3.2</v>
      </c>
      <c r="Q77" s="215"/>
      <c r="R77" s="215" t="s">
        <v>674</v>
      </c>
      <c r="S77" s="215"/>
      <c r="T77" s="215">
        <v>0</v>
      </c>
      <c r="U77" s="215"/>
      <c r="V77" s="215" t="s">
        <v>674</v>
      </c>
      <c r="W77" s="215"/>
      <c r="X77" s="215">
        <v>0</v>
      </c>
      <c r="Y77" s="215"/>
      <c r="Z77" s="215" t="s">
        <v>674</v>
      </c>
      <c r="AA77" s="215"/>
      <c r="AB77" s="215">
        <v>0</v>
      </c>
      <c r="AC77" s="215"/>
      <c r="AD77" s="215" t="s">
        <v>674</v>
      </c>
      <c r="AE77" s="215"/>
      <c r="AF77" s="215">
        <v>3.2</v>
      </c>
      <c r="AG77" s="215">
        <v>0</v>
      </c>
    </row>
    <row r="78" spans="1:33" x14ac:dyDescent="0.25">
      <c r="A78" s="201" t="s">
        <v>228</v>
      </c>
      <c r="B78" s="202" t="s">
        <v>157</v>
      </c>
      <c r="C78" s="215"/>
      <c r="D78" s="215"/>
      <c r="E78" s="215"/>
      <c r="F78" s="215"/>
      <c r="G78" s="215">
        <v>0</v>
      </c>
      <c r="H78" s="215">
        <v>0</v>
      </c>
      <c r="I78" s="215"/>
      <c r="J78" s="215">
        <v>0</v>
      </c>
      <c r="K78" s="215"/>
      <c r="L78" s="215">
        <v>0</v>
      </c>
      <c r="M78" s="215"/>
      <c r="N78" s="215" t="s">
        <v>674</v>
      </c>
      <c r="O78" s="215"/>
      <c r="P78" s="215">
        <v>0</v>
      </c>
      <c r="Q78" s="215"/>
      <c r="R78" s="215" t="s">
        <v>674</v>
      </c>
      <c r="S78" s="215"/>
      <c r="T78" s="215">
        <v>0</v>
      </c>
      <c r="U78" s="215"/>
      <c r="V78" s="215" t="s">
        <v>674</v>
      </c>
      <c r="W78" s="215"/>
      <c r="X78" s="215">
        <v>0</v>
      </c>
      <c r="Y78" s="215"/>
      <c r="Z78" s="215" t="s">
        <v>674</v>
      </c>
      <c r="AA78" s="215"/>
      <c r="AB78" s="215">
        <v>0</v>
      </c>
      <c r="AC78" s="215"/>
      <c r="AD78" s="215" t="s">
        <v>674</v>
      </c>
      <c r="AE78" s="215"/>
      <c r="AF78" s="215">
        <v>0</v>
      </c>
      <c r="AG78" s="215">
        <v>0</v>
      </c>
    </row>
    <row r="79" spans="1:33" x14ac:dyDescent="0.25">
      <c r="A79" s="201" t="s">
        <v>229</v>
      </c>
      <c r="B79" s="202" t="s">
        <v>582</v>
      </c>
      <c r="C79" s="215"/>
      <c r="D79" s="215"/>
      <c r="E79" s="215"/>
      <c r="F79" s="215"/>
      <c r="G79" s="215">
        <v>0</v>
      </c>
      <c r="H79" s="215">
        <v>0</v>
      </c>
      <c r="I79" s="215"/>
      <c r="J79" s="215">
        <v>0</v>
      </c>
      <c r="K79" s="215"/>
      <c r="L79" s="215">
        <v>0</v>
      </c>
      <c r="M79" s="217"/>
      <c r="N79" s="215" t="s">
        <v>674</v>
      </c>
      <c r="O79" s="216"/>
      <c r="P79" s="215">
        <v>1.698</v>
      </c>
      <c r="Q79" s="216"/>
      <c r="R79" s="215" t="s">
        <v>674</v>
      </c>
      <c r="S79" s="216"/>
      <c r="T79" s="215">
        <v>0</v>
      </c>
      <c r="U79" s="216"/>
      <c r="V79" s="215" t="s">
        <v>674</v>
      </c>
      <c r="W79" s="216"/>
      <c r="X79" s="215">
        <v>0</v>
      </c>
      <c r="Y79" s="216"/>
      <c r="Z79" s="215" t="s">
        <v>674</v>
      </c>
      <c r="AA79" s="216"/>
      <c r="AB79" s="215">
        <v>0</v>
      </c>
      <c r="AC79" s="216"/>
      <c r="AD79" s="215" t="s">
        <v>674</v>
      </c>
      <c r="AE79" s="216"/>
      <c r="AF79" s="215">
        <v>1.698</v>
      </c>
      <c r="AG79" s="215">
        <v>0</v>
      </c>
    </row>
    <row r="80" spans="1:33" x14ac:dyDescent="0.25">
      <c r="A80" s="201" t="s">
        <v>230</v>
      </c>
      <c r="B80" s="202" t="s">
        <v>584</v>
      </c>
      <c r="C80" s="215"/>
      <c r="D80" s="215"/>
      <c r="E80" s="215"/>
      <c r="F80" s="215"/>
      <c r="G80" s="215">
        <v>0</v>
      </c>
      <c r="H80" s="215">
        <v>0</v>
      </c>
      <c r="I80" s="215"/>
      <c r="J80" s="215">
        <v>0</v>
      </c>
      <c r="K80" s="215"/>
      <c r="L80" s="215">
        <v>0</v>
      </c>
      <c r="M80" s="217"/>
      <c r="N80" s="215" t="s">
        <v>674</v>
      </c>
      <c r="O80" s="216"/>
      <c r="P80" s="215">
        <v>0</v>
      </c>
      <c r="Q80" s="216"/>
      <c r="R80" s="215" t="s">
        <v>674</v>
      </c>
      <c r="S80" s="216"/>
      <c r="T80" s="215">
        <v>0</v>
      </c>
      <c r="U80" s="216"/>
      <c r="V80" s="215" t="s">
        <v>674</v>
      </c>
      <c r="W80" s="216"/>
      <c r="X80" s="215">
        <v>0</v>
      </c>
      <c r="Y80" s="216"/>
      <c r="Z80" s="215" t="s">
        <v>674</v>
      </c>
      <c r="AA80" s="216"/>
      <c r="AB80" s="215">
        <v>0</v>
      </c>
      <c r="AC80" s="216"/>
      <c r="AD80" s="215" t="s">
        <v>674</v>
      </c>
      <c r="AE80" s="216"/>
      <c r="AF80" s="215">
        <v>0</v>
      </c>
      <c r="AG80" s="215">
        <v>0</v>
      </c>
    </row>
    <row r="81" spans="1:33" x14ac:dyDescent="0.25">
      <c r="A81" s="201" t="s">
        <v>614</v>
      </c>
      <c r="B81" s="202" t="s">
        <v>585</v>
      </c>
      <c r="C81" s="215"/>
      <c r="D81" s="215"/>
      <c r="E81" s="215"/>
      <c r="F81" s="215"/>
      <c r="G81" s="215">
        <v>0</v>
      </c>
      <c r="H81" s="215">
        <v>0</v>
      </c>
      <c r="I81" s="215"/>
      <c r="J81" s="215">
        <v>0</v>
      </c>
      <c r="K81" s="215"/>
      <c r="L81" s="215">
        <v>0</v>
      </c>
      <c r="M81" s="217"/>
      <c r="N81" s="215" t="s">
        <v>674</v>
      </c>
      <c r="O81" s="216"/>
      <c r="P81" s="215">
        <v>0</v>
      </c>
      <c r="Q81" s="216"/>
      <c r="R81" s="215" t="s">
        <v>674</v>
      </c>
      <c r="S81" s="216"/>
      <c r="T81" s="215">
        <v>0</v>
      </c>
      <c r="U81" s="216"/>
      <c r="V81" s="215" t="s">
        <v>674</v>
      </c>
      <c r="W81" s="216"/>
      <c r="X81" s="215">
        <v>0</v>
      </c>
      <c r="Y81" s="216"/>
      <c r="Z81" s="215" t="s">
        <v>674</v>
      </c>
      <c r="AA81" s="216"/>
      <c r="AB81" s="215">
        <v>0</v>
      </c>
      <c r="AC81" s="216"/>
      <c r="AD81" s="215" t="s">
        <v>674</v>
      </c>
      <c r="AE81" s="216"/>
      <c r="AF81" s="215">
        <v>0</v>
      </c>
      <c r="AG81" s="215">
        <v>0</v>
      </c>
    </row>
    <row r="82" spans="1:33" x14ac:dyDescent="0.25">
      <c r="A82" s="201" t="s">
        <v>615</v>
      </c>
      <c r="B82" s="202" t="s">
        <v>586</v>
      </c>
      <c r="C82" s="215"/>
      <c r="D82" s="215"/>
      <c r="E82" s="215"/>
      <c r="F82" s="215"/>
      <c r="G82" s="215">
        <v>0</v>
      </c>
      <c r="H82" s="215">
        <v>0</v>
      </c>
      <c r="I82" s="215"/>
      <c r="J82" s="215">
        <v>0</v>
      </c>
      <c r="K82" s="215"/>
      <c r="L82" s="215">
        <v>0</v>
      </c>
      <c r="M82" s="217"/>
      <c r="N82" s="215" t="s">
        <v>674</v>
      </c>
      <c r="O82" s="216"/>
      <c r="P82" s="215">
        <v>0</v>
      </c>
      <c r="Q82" s="216"/>
      <c r="R82" s="215" t="s">
        <v>674</v>
      </c>
      <c r="S82" s="216"/>
      <c r="T82" s="215">
        <v>0</v>
      </c>
      <c r="U82" s="216"/>
      <c r="V82" s="215" t="s">
        <v>674</v>
      </c>
      <c r="W82" s="216"/>
      <c r="X82" s="215">
        <v>0</v>
      </c>
      <c r="Y82" s="216"/>
      <c r="Z82" s="215" t="s">
        <v>674</v>
      </c>
      <c r="AA82" s="216"/>
      <c r="AB82" s="215">
        <v>0</v>
      </c>
      <c r="AC82" s="216"/>
      <c r="AD82" s="215" t="s">
        <v>674</v>
      </c>
      <c r="AE82" s="216"/>
      <c r="AF82" s="215">
        <v>0</v>
      </c>
      <c r="AG82" s="215">
        <v>0</v>
      </c>
    </row>
    <row r="83" spans="1:33" x14ac:dyDescent="0.25">
      <c r="A83" s="201" t="s">
        <v>616</v>
      </c>
      <c r="B83" s="202" t="s">
        <v>588</v>
      </c>
      <c r="C83" s="215"/>
      <c r="D83" s="215"/>
      <c r="E83" s="215"/>
      <c r="F83" s="215"/>
      <c r="G83" s="215">
        <v>0</v>
      </c>
      <c r="H83" s="215">
        <v>0</v>
      </c>
      <c r="I83" s="215"/>
      <c r="J83" s="215">
        <v>0</v>
      </c>
      <c r="K83" s="215"/>
      <c r="L83" s="215">
        <v>0</v>
      </c>
      <c r="M83" s="217"/>
      <c r="N83" s="215" t="s">
        <v>674</v>
      </c>
      <c r="O83" s="216"/>
      <c r="P83" s="215">
        <v>0</v>
      </c>
      <c r="Q83" s="216"/>
      <c r="R83" s="215" t="s">
        <v>674</v>
      </c>
      <c r="S83" s="216"/>
      <c r="T83" s="215">
        <v>0</v>
      </c>
      <c r="U83" s="216"/>
      <c r="V83" s="215" t="s">
        <v>674</v>
      </c>
      <c r="W83" s="216"/>
      <c r="X83" s="215">
        <v>0</v>
      </c>
      <c r="Y83" s="216"/>
      <c r="Z83" s="215" t="s">
        <v>674</v>
      </c>
      <c r="AA83" s="216"/>
      <c r="AB83" s="215">
        <v>0</v>
      </c>
      <c r="AC83" s="216"/>
      <c r="AD83" s="215" t="s">
        <v>674</v>
      </c>
      <c r="AE83" s="216"/>
      <c r="AF83" s="215">
        <v>0</v>
      </c>
      <c r="AG83" s="215">
        <v>0</v>
      </c>
    </row>
    <row r="84" spans="1:33" x14ac:dyDescent="0.25">
      <c r="A84" s="201" t="s">
        <v>617</v>
      </c>
      <c r="B84" s="202" t="s">
        <v>590</v>
      </c>
      <c r="C84" s="215"/>
      <c r="D84" s="215"/>
      <c r="E84" s="215"/>
      <c r="F84" s="215"/>
      <c r="G84" s="215">
        <v>0</v>
      </c>
      <c r="H84" s="215">
        <v>0</v>
      </c>
      <c r="I84" s="215"/>
      <c r="J84" s="215">
        <v>0</v>
      </c>
      <c r="K84" s="215"/>
      <c r="L84" s="215">
        <v>0</v>
      </c>
      <c r="M84" s="217"/>
      <c r="N84" s="215" t="s">
        <v>674</v>
      </c>
      <c r="O84" s="216"/>
      <c r="P84" s="215">
        <v>0</v>
      </c>
      <c r="Q84" s="216"/>
      <c r="R84" s="215" t="s">
        <v>674</v>
      </c>
      <c r="S84" s="216"/>
      <c r="T84" s="215">
        <v>0</v>
      </c>
      <c r="U84" s="216"/>
      <c r="V84" s="215" t="s">
        <v>674</v>
      </c>
      <c r="W84" s="216"/>
      <c r="X84" s="215">
        <v>0</v>
      </c>
      <c r="Y84" s="216"/>
      <c r="Z84" s="215" t="s">
        <v>674</v>
      </c>
      <c r="AA84" s="216"/>
      <c r="AB84" s="215">
        <v>0</v>
      </c>
      <c r="AC84" s="216"/>
      <c r="AD84" s="215" t="s">
        <v>674</v>
      </c>
      <c r="AE84" s="216"/>
      <c r="AF84" s="215">
        <v>0</v>
      </c>
      <c r="AG84" s="215">
        <v>0</v>
      </c>
    </row>
    <row r="85" spans="1:33" x14ac:dyDescent="0.25">
      <c r="A85" s="201" t="s">
        <v>618</v>
      </c>
      <c r="B85" s="202" t="s">
        <v>592</v>
      </c>
      <c r="C85" s="215"/>
      <c r="D85" s="215"/>
      <c r="E85" s="215"/>
      <c r="F85" s="215"/>
      <c r="G85" s="215">
        <v>0</v>
      </c>
      <c r="H85" s="215">
        <v>0</v>
      </c>
      <c r="I85" s="215"/>
      <c r="J85" s="215">
        <v>0</v>
      </c>
      <c r="K85" s="215"/>
      <c r="L85" s="215">
        <v>0</v>
      </c>
      <c r="M85" s="217"/>
      <c r="N85" s="215" t="s">
        <v>674</v>
      </c>
      <c r="O85" s="216"/>
      <c r="P85" s="215">
        <v>0</v>
      </c>
      <c r="Q85" s="216"/>
      <c r="R85" s="215" t="s">
        <v>674</v>
      </c>
      <c r="S85" s="216"/>
      <c r="T85" s="215">
        <v>0</v>
      </c>
      <c r="U85" s="216"/>
      <c r="V85" s="215" t="s">
        <v>674</v>
      </c>
      <c r="W85" s="216"/>
      <c r="X85" s="215">
        <v>0</v>
      </c>
      <c r="Y85" s="216"/>
      <c r="Z85" s="215" t="s">
        <v>674</v>
      </c>
      <c r="AA85" s="216"/>
      <c r="AB85" s="215">
        <v>0</v>
      </c>
      <c r="AC85" s="216"/>
      <c r="AD85" s="215" t="s">
        <v>674</v>
      </c>
      <c r="AE85" s="216"/>
      <c r="AF85" s="215">
        <v>0</v>
      </c>
      <c r="AG85" s="215">
        <v>0</v>
      </c>
    </row>
    <row r="86" spans="1:33" x14ac:dyDescent="0.25">
      <c r="A86" s="201" t="s">
        <v>619</v>
      </c>
      <c r="B86" s="202" t="s">
        <v>594</v>
      </c>
      <c r="C86" s="215"/>
      <c r="D86" s="215"/>
      <c r="E86" s="215"/>
      <c r="F86" s="215"/>
      <c r="G86" s="215">
        <v>0</v>
      </c>
      <c r="H86" s="215">
        <v>0</v>
      </c>
      <c r="I86" s="215"/>
      <c r="J86" s="215">
        <v>0</v>
      </c>
      <c r="K86" s="215"/>
      <c r="L86" s="215">
        <v>0</v>
      </c>
      <c r="M86" s="217"/>
      <c r="N86" s="215" t="s">
        <v>674</v>
      </c>
      <c r="O86" s="216"/>
      <c r="P86" s="215">
        <v>0</v>
      </c>
      <c r="Q86" s="216"/>
      <c r="R86" s="215" t="s">
        <v>674</v>
      </c>
      <c r="S86" s="216"/>
      <c r="T86" s="215">
        <v>0</v>
      </c>
      <c r="U86" s="216"/>
      <c r="V86" s="215" t="s">
        <v>674</v>
      </c>
      <c r="W86" s="216"/>
      <c r="X86" s="215">
        <v>0</v>
      </c>
      <c r="Y86" s="216"/>
      <c r="Z86" s="215" t="s">
        <v>674</v>
      </c>
      <c r="AA86" s="216"/>
      <c r="AB86" s="215">
        <v>0</v>
      </c>
      <c r="AC86" s="216"/>
      <c r="AD86" s="215" t="s">
        <v>674</v>
      </c>
      <c r="AE86" s="216"/>
      <c r="AF86" s="215">
        <v>0</v>
      </c>
      <c r="AG86" s="215">
        <v>0</v>
      </c>
    </row>
    <row r="87" spans="1:33" x14ac:dyDescent="0.25">
      <c r="G87" s="179"/>
      <c r="H87" s="179"/>
      <c r="I87" s="179"/>
      <c r="J87" s="179"/>
      <c r="K87" s="179"/>
      <c r="L87" s="179"/>
      <c r="M87" s="179"/>
      <c r="N87" s="179"/>
      <c r="O87" s="179"/>
    </row>
    <row r="88" spans="1:33" x14ac:dyDescent="0.25">
      <c r="G88" s="179"/>
      <c r="H88" s="179"/>
      <c r="I88" s="179"/>
      <c r="J88" s="179"/>
      <c r="K88" s="179"/>
      <c r="L88" s="179"/>
      <c r="M88" s="179"/>
      <c r="N88" s="179"/>
      <c r="O88" s="179"/>
    </row>
    <row r="89" spans="1:33" x14ac:dyDescent="0.25">
      <c r="G89" s="179"/>
      <c r="H89" s="179"/>
      <c r="I89" s="179"/>
      <c r="J89" s="179"/>
      <c r="K89" s="179"/>
      <c r="L89" s="179"/>
      <c r="M89" s="179"/>
      <c r="N89" s="179"/>
      <c r="O89" s="179"/>
    </row>
    <row r="90" spans="1:33" x14ac:dyDescent="0.25">
      <c r="G90" s="179"/>
      <c r="H90" s="179"/>
      <c r="I90" s="179"/>
      <c r="J90" s="179"/>
      <c r="K90" s="179"/>
      <c r="L90" s="179"/>
      <c r="M90" s="179"/>
      <c r="N90" s="179"/>
      <c r="O90" s="179"/>
    </row>
    <row r="91" spans="1:33" x14ac:dyDescent="0.25">
      <c r="G91" s="179"/>
      <c r="H91" s="179"/>
      <c r="I91" s="179"/>
      <c r="J91" s="179"/>
      <c r="K91" s="179"/>
      <c r="L91" s="179"/>
      <c r="M91" s="179"/>
      <c r="N91" s="179"/>
      <c r="O91" s="179"/>
    </row>
    <row r="92" spans="1:33" x14ac:dyDescent="0.25">
      <c r="G92" s="179"/>
      <c r="H92" s="179"/>
      <c r="I92" s="179"/>
      <c r="J92" s="179"/>
      <c r="K92" s="179"/>
      <c r="L92" s="179"/>
      <c r="M92" s="179"/>
      <c r="N92" s="179"/>
      <c r="O92" s="179"/>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R1" zoomScale="70" zoomScaleSheetLayoutView="70" workbookViewId="0">
      <selection activeCell="A22" sqref="A22:A24"/>
    </sheetView>
  </sheetViews>
  <sheetFormatPr defaultRowHeight="15" x14ac:dyDescent="0.25"/>
  <cols>
    <col min="1" max="1" width="10.7109375" style="19" customWidth="1"/>
    <col min="2" max="2" width="17.7109375" style="19" customWidth="1"/>
    <col min="3" max="3" width="24.7109375" style="19" customWidth="1"/>
    <col min="4" max="4" width="15.140625" style="19" customWidth="1"/>
    <col min="5" max="12" width="7.7109375" style="19" customWidth="1"/>
    <col min="13" max="13" width="10.7109375" style="19" customWidth="1"/>
    <col min="14" max="14" width="43.85546875" style="19" customWidth="1"/>
    <col min="15" max="15" width="11.7109375" style="19" customWidth="1"/>
    <col min="16" max="16" width="13.42578125" style="19" customWidth="1"/>
    <col min="17" max="17" width="20.710937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1.7109375" style="19" customWidth="1"/>
    <col min="33" max="33" width="11.5703125" style="19" customWidth="1"/>
    <col min="34" max="34" width="10"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9"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8.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306" t="str">
        <f>'1. паспорт местоположение'!A12:C12</f>
        <v>F_TP3500.PR.0002</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Реконструкция здания узла связи и РЭП с маслохозяйством (РЭП-1)</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9" t="s">
        <v>494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505</v>
      </c>
      <c r="F22" s="417"/>
      <c r="G22" s="417"/>
      <c r="H22" s="417"/>
      <c r="I22" s="417"/>
      <c r="J22" s="417"/>
      <c r="K22" s="417"/>
      <c r="L22" s="418"/>
      <c r="M22" s="410" t="s">
        <v>50</v>
      </c>
      <c r="N22" s="410" t="s">
        <v>49</v>
      </c>
      <c r="O22" s="410" t="s">
        <v>48</v>
      </c>
      <c r="P22" s="419" t="s">
        <v>261</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426</v>
      </c>
      <c r="J23" s="431" t="s">
        <v>427</v>
      </c>
      <c r="K23" s="431" t="s">
        <v>428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5" t="s">
        <v>14</v>
      </c>
      <c r="AG24" s="145" t="s">
        <v>13</v>
      </c>
      <c r="AH24" s="146" t="s">
        <v>3</v>
      </c>
      <c r="AI24" s="146" t="s">
        <v>12</v>
      </c>
      <c r="AJ24" s="412"/>
      <c r="AK24" s="412"/>
      <c r="AL24" s="412"/>
      <c r="AM24" s="412"/>
      <c r="AN24" s="412"/>
      <c r="AO24" s="412"/>
      <c r="AP24" s="412"/>
      <c r="AQ24" s="422"/>
      <c r="AR24" s="419"/>
      <c r="AS24" s="419"/>
      <c r="AT24" s="419"/>
      <c r="AU24" s="419"/>
      <c r="AV24" s="424"/>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31" customFormat="1" ht="63.75" x14ac:dyDescent="0.2">
      <c r="A26" s="221" t="s">
        <v>554</v>
      </c>
      <c r="B26" s="222" t="s">
        <v>672</v>
      </c>
      <c r="C26" s="222" t="s">
        <v>555</v>
      </c>
      <c r="D26" s="223" t="s">
        <v>556</v>
      </c>
      <c r="E26" s="224" t="s">
        <v>388</v>
      </c>
      <c r="F26" s="224" t="s">
        <v>388</v>
      </c>
      <c r="G26" s="224" t="s">
        <v>388</v>
      </c>
      <c r="H26" s="224" t="s">
        <v>388</v>
      </c>
      <c r="I26" s="224" t="s">
        <v>388</v>
      </c>
      <c r="J26" s="224" t="s">
        <v>388</v>
      </c>
      <c r="K26" s="224" t="s">
        <v>388</v>
      </c>
      <c r="L26" s="224" t="s">
        <v>388</v>
      </c>
      <c r="M26" s="222" t="s">
        <v>557</v>
      </c>
      <c r="N26" s="225" t="s">
        <v>558</v>
      </c>
      <c r="O26" s="222" t="s">
        <v>672</v>
      </c>
      <c r="P26" s="226">
        <v>7153</v>
      </c>
      <c r="Q26" s="222" t="s">
        <v>559</v>
      </c>
      <c r="R26" s="226">
        <v>5007</v>
      </c>
      <c r="S26" s="222" t="s">
        <v>560</v>
      </c>
      <c r="T26" s="222" t="s">
        <v>560</v>
      </c>
      <c r="U26" s="222">
        <v>2</v>
      </c>
      <c r="V26" s="222">
        <v>2</v>
      </c>
      <c r="W26" s="222" t="s">
        <v>561</v>
      </c>
      <c r="X26" s="227">
        <v>4958</v>
      </c>
      <c r="Y26" s="222"/>
      <c r="Z26" s="222">
        <v>2</v>
      </c>
      <c r="AA26" s="226">
        <v>4681</v>
      </c>
      <c r="AB26" s="226">
        <v>4681</v>
      </c>
      <c r="AC26" s="222" t="s">
        <v>561</v>
      </c>
      <c r="AD26" s="226">
        <v>5524</v>
      </c>
      <c r="AE26" s="226">
        <v>5524</v>
      </c>
      <c r="AF26" s="223" t="s">
        <v>562</v>
      </c>
      <c r="AG26" s="222" t="s">
        <v>563</v>
      </c>
      <c r="AH26" s="222" t="s">
        <v>564</v>
      </c>
      <c r="AI26" s="222" t="s">
        <v>564</v>
      </c>
      <c r="AJ26" s="222" t="s">
        <v>565</v>
      </c>
      <c r="AK26" s="222" t="s">
        <v>566</v>
      </c>
      <c r="AL26" s="228"/>
      <c r="AM26" s="228"/>
      <c r="AN26" s="229"/>
      <c r="AO26" s="228"/>
      <c r="AP26" s="222" t="s">
        <v>567</v>
      </c>
      <c r="AQ26" s="222" t="s">
        <v>568</v>
      </c>
      <c r="AR26" s="222" t="s">
        <v>567</v>
      </c>
      <c r="AS26" s="222" t="s">
        <v>568</v>
      </c>
      <c r="AT26" s="222" t="s">
        <v>569</v>
      </c>
      <c r="AU26" s="222" t="s">
        <v>570</v>
      </c>
      <c r="AV26" s="230"/>
    </row>
    <row r="27" spans="1:48" s="231" customFormat="1" ht="13.5" thickBot="1" x14ac:dyDescent="0.25">
      <c r="A27" s="232"/>
      <c r="B27" s="233"/>
      <c r="C27" s="233"/>
      <c r="D27" s="233"/>
      <c r="E27" s="233"/>
      <c r="F27" s="233"/>
      <c r="G27" s="233"/>
      <c r="H27" s="233"/>
      <c r="I27" s="233"/>
      <c r="J27" s="233"/>
      <c r="K27" s="233"/>
      <c r="L27" s="233"/>
      <c r="M27" s="233"/>
      <c r="N27" s="233"/>
      <c r="O27" s="234"/>
      <c r="P27" s="235"/>
      <c r="Q27" s="234"/>
      <c r="R27" s="235"/>
      <c r="S27" s="234"/>
      <c r="T27" s="234"/>
      <c r="U27" s="234"/>
      <c r="V27" s="234"/>
      <c r="W27" s="234" t="s">
        <v>571</v>
      </c>
      <c r="X27" s="236">
        <v>4828</v>
      </c>
      <c r="Y27" s="234"/>
      <c r="Z27" s="234"/>
      <c r="AA27" s="235">
        <v>4828</v>
      </c>
      <c r="AB27" s="235"/>
      <c r="AC27" s="234"/>
      <c r="AD27" s="235"/>
      <c r="AE27" s="235"/>
      <c r="AF27" s="237" t="s">
        <v>572</v>
      </c>
      <c r="AG27" s="234"/>
      <c r="AH27" s="234"/>
      <c r="AI27" s="234"/>
      <c r="AJ27" s="234"/>
      <c r="AK27" s="234"/>
      <c r="AL27" s="233"/>
      <c r="AM27" s="233"/>
      <c r="AN27" s="233"/>
      <c r="AO27" s="233"/>
      <c r="AP27" s="233"/>
      <c r="AQ27" s="233"/>
      <c r="AR27" s="233"/>
      <c r="AS27" s="233"/>
      <c r="AT27" s="233"/>
      <c r="AU27" s="233"/>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8" sqref="B8"/>
    </sheetView>
  </sheetViews>
  <sheetFormatPr defaultRowHeight="15.75" x14ac:dyDescent="0.25"/>
  <cols>
    <col min="1" max="2" width="66.140625" style="134" customWidth="1"/>
    <col min="3" max="256" width="9.140625" style="64"/>
    <col min="257" max="258" width="66.140625" style="64" customWidth="1"/>
    <col min="259" max="512" width="9.140625" style="64"/>
    <col min="513" max="514" width="66.140625" style="64" customWidth="1"/>
    <col min="515" max="768" width="9.140625" style="64"/>
    <col min="769" max="770" width="66.140625" style="64" customWidth="1"/>
    <col min="771" max="1024" width="9.140625" style="64"/>
    <col min="1025" max="1026" width="66.140625" style="64" customWidth="1"/>
    <col min="1027" max="1280" width="9.140625" style="64"/>
    <col min="1281" max="1282" width="66.140625" style="64" customWidth="1"/>
    <col min="1283" max="1536" width="9.140625" style="64"/>
    <col min="1537" max="1538" width="66.140625" style="64" customWidth="1"/>
    <col min="1539" max="1792" width="9.140625" style="64"/>
    <col min="1793" max="1794" width="66.140625" style="64" customWidth="1"/>
    <col min="1795" max="2048" width="9.140625" style="64"/>
    <col min="2049" max="2050" width="66.140625" style="64" customWidth="1"/>
    <col min="2051" max="2304" width="9.140625" style="64"/>
    <col min="2305" max="2306" width="66.140625" style="64" customWidth="1"/>
    <col min="2307" max="2560" width="9.140625" style="64"/>
    <col min="2561" max="2562" width="66.140625" style="64" customWidth="1"/>
    <col min="2563" max="2816" width="9.140625" style="64"/>
    <col min="2817" max="2818" width="66.140625" style="64" customWidth="1"/>
    <col min="2819" max="3072" width="9.140625" style="64"/>
    <col min="3073" max="3074" width="66.140625" style="64" customWidth="1"/>
    <col min="3075" max="3328" width="9.140625" style="64"/>
    <col min="3329" max="3330" width="66.140625" style="64" customWidth="1"/>
    <col min="3331" max="3584" width="9.140625" style="64"/>
    <col min="3585" max="3586" width="66.140625" style="64" customWidth="1"/>
    <col min="3587" max="3840" width="9.140625" style="64"/>
    <col min="3841" max="3842" width="66.140625" style="64" customWidth="1"/>
    <col min="3843" max="4096" width="9.140625" style="64"/>
    <col min="4097" max="4098" width="66.140625" style="64" customWidth="1"/>
    <col min="4099" max="4352" width="9.140625" style="64"/>
    <col min="4353" max="4354" width="66.140625" style="64" customWidth="1"/>
    <col min="4355" max="4608" width="9.140625" style="64"/>
    <col min="4609" max="4610" width="66.140625" style="64" customWidth="1"/>
    <col min="4611" max="4864" width="9.140625" style="64"/>
    <col min="4865" max="4866" width="66.140625" style="64" customWidth="1"/>
    <col min="4867" max="5120" width="9.140625" style="64"/>
    <col min="5121" max="5122" width="66.140625" style="64" customWidth="1"/>
    <col min="5123" max="5376" width="9.140625" style="64"/>
    <col min="5377" max="5378" width="66.140625" style="64" customWidth="1"/>
    <col min="5379" max="5632" width="9.140625" style="64"/>
    <col min="5633" max="5634" width="66.140625" style="64" customWidth="1"/>
    <col min="5635" max="5888" width="9.140625" style="64"/>
    <col min="5889" max="5890" width="66.140625" style="64" customWidth="1"/>
    <col min="5891" max="6144" width="9.140625" style="64"/>
    <col min="6145" max="6146" width="66.140625" style="64" customWidth="1"/>
    <col min="6147" max="6400" width="9.140625" style="64"/>
    <col min="6401" max="6402" width="66.140625" style="64" customWidth="1"/>
    <col min="6403" max="6656" width="9.140625" style="64"/>
    <col min="6657" max="6658" width="66.140625" style="64" customWidth="1"/>
    <col min="6659" max="6912" width="9.140625" style="64"/>
    <col min="6913" max="6914" width="66.140625" style="64" customWidth="1"/>
    <col min="6915" max="7168" width="9.140625" style="64"/>
    <col min="7169" max="7170" width="66.140625" style="64" customWidth="1"/>
    <col min="7171" max="7424" width="9.140625" style="64"/>
    <col min="7425" max="7426" width="66.140625" style="64" customWidth="1"/>
    <col min="7427" max="7680" width="9.140625" style="64"/>
    <col min="7681" max="7682" width="66.140625" style="64" customWidth="1"/>
    <col min="7683" max="7936" width="9.140625" style="64"/>
    <col min="7937" max="7938" width="66.140625" style="64" customWidth="1"/>
    <col min="7939" max="8192" width="9.140625" style="64"/>
    <col min="8193" max="8194" width="66.140625" style="64" customWidth="1"/>
    <col min="8195" max="8448" width="9.140625" style="64"/>
    <col min="8449" max="8450" width="66.140625" style="64" customWidth="1"/>
    <col min="8451" max="8704" width="9.140625" style="64"/>
    <col min="8705" max="8706" width="66.140625" style="64" customWidth="1"/>
    <col min="8707" max="8960" width="9.140625" style="64"/>
    <col min="8961" max="8962" width="66.140625" style="64" customWidth="1"/>
    <col min="8963" max="9216" width="9.140625" style="64"/>
    <col min="9217" max="9218" width="66.140625" style="64" customWidth="1"/>
    <col min="9219" max="9472" width="9.140625" style="64"/>
    <col min="9473" max="9474" width="66.140625" style="64" customWidth="1"/>
    <col min="9475" max="9728" width="9.140625" style="64"/>
    <col min="9729" max="9730" width="66.140625" style="64" customWidth="1"/>
    <col min="9731" max="9984" width="9.140625" style="64"/>
    <col min="9985" max="9986" width="66.140625" style="64" customWidth="1"/>
    <col min="9987" max="10240" width="9.140625" style="64"/>
    <col min="10241" max="10242" width="66.140625" style="64" customWidth="1"/>
    <col min="10243" max="10496" width="9.140625" style="64"/>
    <col min="10497" max="10498" width="66.140625" style="64" customWidth="1"/>
    <col min="10499" max="10752" width="9.140625" style="64"/>
    <col min="10753" max="10754" width="66.140625" style="64" customWidth="1"/>
    <col min="10755" max="11008" width="9.140625" style="64"/>
    <col min="11009" max="11010" width="66.140625" style="64" customWidth="1"/>
    <col min="11011" max="11264" width="9.140625" style="64"/>
    <col min="11265" max="11266" width="66.140625" style="64" customWidth="1"/>
    <col min="11267" max="11520" width="9.140625" style="64"/>
    <col min="11521" max="11522" width="66.140625" style="64" customWidth="1"/>
    <col min="11523" max="11776" width="9.140625" style="64"/>
    <col min="11777" max="11778" width="66.140625" style="64" customWidth="1"/>
    <col min="11779" max="12032" width="9.140625" style="64"/>
    <col min="12033" max="12034" width="66.140625" style="64" customWidth="1"/>
    <col min="12035" max="12288" width="9.140625" style="64"/>
    <col min="12289" max="12290" width="66.140625" style="64" customWidth="1"/>
    <col min="12291" max="12544" width="9.140625" style="64"/>
    <col min="12545" max="12546" width="66.140625" style="64" customWidth="1"/>
    <col min="12547" max="12800" width="9.140625" style="64"/>
    <col min="12801" max="12802" width="66.140625" style="64" customWidth="1"/>
    <col min="12803" max="13056" width="9.140625" style="64"/>
    <col min="13057" max="13058" width="66.140625" style="64" customWidth="1"/>
    <col min="13059" max="13312" width="9.140625" style="64"/>
    <col min="13313" max="13314" width="66.140625" style="64" customWidth="1"/>
    <col min="13315" max="13568" width="9.140625" style="64"/>
    <col min="13569" max="13570" width="66.140625" style="64" customWidth="1"/>
    <col min="13571" max="13824" width="9.140625" style="64"/>
    <col min="13825" max="13826" width="66.140625" style="64" customWidth="1"/>
    <col min="13827" max="14080" width="9.140625" style="64"/>
    <col min="14081" max="14082" width="66.140625" style="64" customWidth="1"/>
    <col min="14083" max="14336" width="9.140625" style="64"/>
    <col min="14337" max="14338" width="66.140625" style="64" customWidth="1"/>
    <col min="14339" max="14592" width="9.140625" style="64"/>
    <col min="14593" max="14594" width="66.140625" style="64" customWidth="1"/>
    <col min="14595" max="14848" width="9.140625" style="64"/>
    <col min="14849" max="14850" width="66.140625" style="64" customWidth="1"/>
    <col min="14851" max="15104" width="9.140625" style="64"/>
    <col min="15105" max="15106" width="66.140625" style="64" customWidth="1"/>
    <col min="15107" max="15360" width="9.140625" style="64"/>
    <col min="15361" max="15362" width="66.140625" style="64" customWidth="1"/>
    <col min="15363" max="15616" width="9.140625" style="64"/>
    <col min="15617" max="15618" width="66.140625" style="64" customWidth="1"/>
    <col min="15619" max="15872" width="9.140625" style="64"/>
    <col min="15873" max="15874" width="66.140625" style="64" customWidth="1"/>
    <col min="15875" max="16128" width="9.140625" style="64"/>
    <col min="16129" max="16130" width="66.140625" style="64" customWidth="1"/>
    <col min="16131" max="16384" width="9.140625" style="64"/>
  </cols>
  <sheetData>
    <row r="1" spans="1:8" ht="18.75" x14ac:dyDescent="0.25">
      <c r="B1" s="38" t="s">
        <v>70</v>
      </c>
    </row>
    <row r="2" spans="1:8" ht="18.75" x14ac:dyDescent="0.3">
      <c r="B2" s="15" t="s">
        <v>11</v>
      </c>
    </row>
    <row r="3" spans="1:8" ht="18.75" x14ac:dyDescent="0.3">
      <c r="B3" s="15" t="s">
        <v>511</v>
      </c>
    </row>
    <row r="4" spans="1:8" x14ac:dyDescent="0.25">
      <c r="B4" s="43"/>
    </row>
    <row r="5" spans="1:8" ht="18.75" x14ac:dyDescent="0.3">
      <c r="A5" s="438" t="str">
        <f>'1. паспорт местоположение'!A5:C5</f>
        <v>Год раскрытия информации: 2022 год</v>
      </c>
      <c r="B5" s="438"/>
      <c r="C5" s="67"/>
      <c r="D5" s="67"/>
      <c r="E5" s="67"/>
      <c r="F5" s="67"/>
      <c r="G5" s="67"/>
      <c r="H5" s="67"/>
    </row>
    <row r="6" spans="1:8" ht="18.75" x14ac:dyDescent="0.3">
      <c r="A6" s="239"/>
      <c r="B6" s="239"/>
      <c r="C6" s="239"/>
      <c r="D6" s="239"/>
      <c r="E6" s="239"/>
      <c r="F6" s="239"/>
      <c r="G6" s="239"/>
      <c r="H6" s="239"/>
    </row>
    <row r="7" spans="1:8" ht="18.75" x14ac:dyDescent="0.25">
      <c r="A7" s="439" t="s">
        <v>10</v>
      </c>
      <c r="B7" s="439"/>
      <c r="C7" s="240"/>
      <c r="D7" s="240"/>
      <c r="E7" s="240"/>
      <c r="F7" s="240"/>
      <c r="G7" s="240"/>
      <c r="H7" s="240"/>
    </row>
    <row r="8" spans="1:8" ht="18.75" x14ac:dyDescent="0.25">
      <c r="A8" s="240"/>
      <c r="B8" s="240"/>
      <c r="C8" s="240"/>
      <c r="D8" s="240"/>
      <c r="E8" s="240"/>
      <c r="F8" s="240"/>
      <c r="G8" s="240"/>
      <c r="H8" s="240"/>
    </row>
    <row r="9" spans="1:8" ht="18.75" x14ac:dyDescent="0.25">
      <c r="A9" s="435" t="str">
        <f>'1. паспорт местоположение'!A9:C9</f>
        <v>АО "Россети Тюмень"</v>
      </c>
      <c r="B9" s="435"/>
      <c r="C9" s="241"/>
      <c r="D9" s="241"/>
      <c r="E9" s="241"/>
      <c r="F9" s="241"/>
      <c r="G9" s="241"/>
      <c r="H9" s="241"/>
    </row>
    <row r="10" spans="1:8" x14ac:dyDescent="0.25">
      <c r="A10" s="434" t="s">
        <v>9</v>
      </c>
      <c r="B10" s="434"/>
      <c r="C10" s="242"/>
      <c r="D10" s="242"/>
      <c r="E10" s="242"/>
      <c r="F10" s="242"/>
      <c r="G10" s="242"/>
      <c r="H10" s="242"/>
    </row>
    <row r="11" spans="1:8" ht="18.75" x14ac:dyDescent="0.25">
      <c r="A11" s="240"/>
      <c r="B11" s="240"/>
      <c r="C11" s="240"/>
      <c r="D11" s="240"/>
      <c r="E11" s="240"/>
      <c r="F11" s="240"/>
      <c r="G11" s="240"/>
      <c r="H11" s="240"/>
    </row>
    <row r="12" spans="1:8" ht="30.75" customHeight="1" x14ac:dyDescent="0.25">
      <c r="A12" s="440" t="str">
        <f>'1. паспорт местоположение'!A12:C12</f>
        <v>F_TP3500.PR.0002</v>
      </c>
      <c r="B12" s="440"/>
      <c r="C12" s="241"/>
      <c r="D12" s="241"/>
      <c r="E12" s="241"/>
      <c r="F12" s="241"/>
      <c r="G12" s="241"/>
      <c r="H12" s="241"/>
    </row>
    <row r="13" spans="1:8" x14ac:dyDescent="0.25">
      <c r="A13" s="434" t="s">
        <v>8</v>
      </c>
      <c r="B13" s="434"/>
      <c r="C13" s="242"/>
      <c r="D13" s="242"/>
      <c r="E13" s="242"/>
      <c r="F13" s="242"/>
      <c r="G13" s="242"/>
      <c r="H13" s="242"/>
    </row>
    <row r="14" spans="1:8" ht="18.75" x14ac:dyDescent="0.25">
      <c r="A14" s="243"/>
      <c r="B14" s="243"/>
      <c r="C14" s="243"/>
      <c r="D14" s="243"/>
      <c r="E14" s="243"/>
      <c r="F14" s="243"/>
      <c r="G14" s="243"/>
      <c r="H14" s="243"/>
    </row>
    <row r="15" spans="1:8" ht="63" customHeight="1" x14ac:dyDescent="0.25">
      <c r="A15" s="435" t="str">
        <f>'1. паспорт местоположение'!A15:C15</f>
        <v>Реконструкция здания узла связи и РЭП с маслохозяйством (РЭП-1)</v>
      </c>
      <c r="B15" s="435"/>
      <c r="C15" s="241"/>
      <c r="D15" s="241"/>
      <c r="E15" s="241"/>
      <c r="F15" s="241"/>
      <c r="G15" s="241"/>
      <c r="H15" s="241"/>
    </row>
    <row r="16" spans="1:8" x14ac:dyDescent="0.25">
      <c r="A16" s="434" t="s">
        <v>7</v>
      </c>
      <c r="B16" s="434"/>
      <c r="C16" s="242"/>
      <c r="D16" s="242"/>
      <c r="E16" s="242"/>
      <c r="F16" s="242"/>
      <c r="G16" s="242"/>
      <c r="H16" s="242"/>
    </row>
    <row r="17" spans="1:2" x14ac:dyDescent="0.25">
      <c r="B17" s="135"/>
    </row>
    <row r="18" spans="1:2" ht="33.75" customHeight="1" x14ac:dyDescent="0.25">
      <c r="A18" s="436" t="s">
        <v>495</v>
      </c>
      <c r="B18" s="437"/>
    </row>
    <row r="19" spans="1:2" x14ac:dyDescent="0.25">
      <c r="B19" s="43"/>
    </row>
    <row r="20" spans="1:2" ht="16.5" thickBot="1" x14ac:dyDescent="0.3">
      <c r="B20" s="136"/>
    </row>
    <row r="21" spans="1:2" ht="27" customHeight="1" x14ac:dyDescent="0.25">
      <c r="A21" s="244" t="s">
        <v>653</v>
      </c>
      <c r="B21" s="253" t="s">
        <v>654</v>
      </c>
    </row>
    <row r="22" spans="1:2" x14ac:dyDescent="0.25">
      <c r="A22" s="245" t="s">
        <v>395</v>
      </c>
      <c r="B22" s="254" t="s">
        <v>620</v>
      </c>
    </row>
    <row r="23" spans="1:2" x14ac:dyDescent="0.25">
      <c r="A23" s="245" t="s">
        <v>362</v>
      </c>
      <c r="B23" s="255" t="s">
        <v>573</v>
      </c>
    </row>
    <row r="24" spans="1:2" x14ac:dyDescent="0.25">
      <c r="A24" s="245" t="s">
        <v>396</v>
      </c>
      <c r="B24" s="256"/>
    </row>
    <row r="25" spans="1:2" x14ac:dyDescent="0.25">
      <c r="A25" s="246" t="s">
        <v>397</v>
      </c>
      <c r="B25" s="254">
        <v>2024</v>
      </c>
    </row>
    <row r="26" spans="1:2" x14ac:dyDescent="0.25">
      <c r="A26" s="246" t="s">
        <v>398</v>
      </c>
      <c r="B26" s="256"/>
    </row>
    <row r="27" spans="1:2" ht="28.5" x14ac:dyDescent="0.25">
      <c r="A27" s="207" t="s">
        <v>645</v>
      </c>
      <c r="B27" s="257">
        <v>80.653999999999996</v>
      </c>
    </row>
    <row r="28" spans="1:2" x14ac:dyDescent="0.25">
      <c r="A28" s="247" t="s">
        <v>399</v>
      </c>
      <c r="B28" s="256"/>
    </row>
    <row r="29" spans="1:2" ht="28.5" x14ac:dyDescent="0.25">
      <c r="A29" s="207" t="s">
        <v>400</v>
      </c>
      <c r="B29" s="257">
        <v>5.524</v>
      </c>
    </row>
    <row r="30" spans="1:2" ht="28.5" x14ac:dyDescent="0.25">
      <c r="A30" s="248" t="s">
        <v>401</v>
      </c>
      <c r="B30" s="258">
        <v>5.524</v>
      </c>
    </row>
    <row r="31" spans="1:2" x14ac:dyDescent="0.25">
      <c r="A31" s="247" t="s">
        <v>402</v>
      </c>
      <c r="B31" s="256"/>
    </row>
    <row r="32" spans="1:2" ht="29.25" thickBot="1" x14ac:dyDescent="0.3">
      <c r="A32" s="249" t="s">
        <v>655</v>
      </c>
      <c r="B32" s="259">
        <v>5.524</v>
      </c>
    </row>
    <row r="33" spans="1:2" ht="30" x14ac:dyDescent="0.25">
      <c r="A33" s="208" t="s">
        <v>574</v>
      </c>
      <c r="B33" s="252">
        <v>5.524</v>
      </c>
    </row>
    <row r="34" spans="1:2" x14ac:dyDescent="0.25">
      <c r="A34" s="250" t="s">
        <v>403</v>
      </c>
      <c r="B34" s="251">
        <v>6.85</v>
      </c>
    </row>
    <row r="35" spans="1:2" x14ac:dyDescent="0.25">
      <c r="A35" s="250" t="s">
        <v>404</v>
      </c>
      <c r="B35" s="252">
        <v>5.524</v>
      </c>
    </row>
    <row r="36" spans="1:2" x14ac:dyDescent="0.25">
      <c r="A36" s="250" t="s">
        <v>405</v>
      </c>
      <c r="B36" s="252">
        <v>4.681</v>
      </c>
    </row>
    <row r="37" spans="1:2" ht="29.25" thickBot="1" x14ac:dyDescent="0.3">
      <c r="A37" s="249" t="s">
        <v>656</v>
      </c>
      <c r="B37" s="259">
        <v>0</v>
      </c>
    </row>
    <row r="38" spans="1:2" x14ac:dyDescent="0.25">
      <c r="A38" s="250" t="s">
        <v>657</v>
      </c>
      <c r="B38" s="251" t="s">
        <v>620</v>
      </c>
    </row>
    <row r="39" spans="1:2" x14ac:dyDescent="0.25">
      <c r="A39" s="250" t="s">
        <v>403</v>
      </c>
      <c r="B39" s="251" t="s">
        <v>620</v>
      </c>
    </row>
    <row r="40" spans="1:2" x14ac:dyDescent="0.25">
      <c r="A40" s="250" t="s">
        <v>404</v>
      </c>
      <c r="B40" s="251" t="s">
        <v>620</v>
      </c>
    </row>
    <row r="41" spans="1:2" x14ac:dyDescent="0.25">
      <c r="A41" s="250" t="s">
        <v>405</v>
      </c>
      <c r="B41" s="251" t="s">
        <v>620</v>
      </c>
    </row>
    <row r="42" spans="1:2" ht="29.25" thickBot="1" x14ac:dyDescent="0.3">
      <c r="A42" s="249" t="s">
        <v>658</v>
      </c>
      <c r="B42" s="259">
        <v>0</v>
      </c>
    </row>
    <row r="43" spans="1:2" x14ac:dyDescent="0.25">
      <c r="A43" s="250" t="s">
        <v>657</v>
      </c>
      <c r="B43" s="251" t="s">
        <v>620</v>
      </c>
    </row>
    <row r="44" spans="1:2" x14ac:dyDescent="0.25">
      <c r="A44" s="250" t="s">
        <v>403</v>
      </c>
      <c r="B44" s="251" t="s">
        <v>620</v>
      </c>
    </row>
    <row r="45" spans="1:2" x14ac:dyDescent="0.25">
      <c r="A45" s="250" t="s">
        <v>404</v>
      </c>
      <c r="B45" s="251" t="s">
        <v>620</v>
      </c>
    </row>
    <row r="46" spans="1:2" x14ac:dyDescent="0.25">
      <c r="A46" s="250" t="s">
        <v>405</v>
      </c>
      <c r="B46" s="251" t="s">
        <v>620</v>
      </c>
    </row>
    <row r="47" spans="1:2" ht="29.25" thickBot="1" x14ac:dyDescent="0.3">
      <c r="A47" s="249" t="s">
        <v>406</v>
      </c>
      <c r="B47" s="260" t="s">
        <v>620</v>
      </c>
    </row>
    <row r="48" spans="1:2" x14ac:dyDescent="0.25">
      <c r="A48" s="250" t="s">
        <v>402</v>
      </c>
      <c r="B48" s="251" t="s">
        <v>620</v>
      </c>
    </row>
    <row r="49" spans="1:2" x14ac:dyDescent="0.25">
      <c r="A49" s="250" t="s">
        <v>659</v>
      </c>
      <c r="B49" s="251" t="s">
        <v>620</v>
      </c>
    </row>
    <row r="50" spans="1:2" x14ac:dyDescent="0.25">
      <c r="A50" s="250" t="s">
        <v>660</v>
      </c>
      <c r="B50" s="251" t="s">
        <v>620</v>
      </c>
    </row>
    <row r="51" spans="1:2" x14ac:dyDescent="0.25">
      <c r="A51" s="250" t="s">
        <v>661</v>
      </c>
      <c r="B51" s="251" t="s">
        <v>620</v>
      </c>
    </row>
    <row r="52" spans="1:2" ht="16.5" thickBot="1" x14ac:dyDescent="0.3">
      <c r="A52" s="249" t="s">
        <v>407</v>
      </c>
      <c r="B52" s="260">
        <v>7.34</v>
      </c>
    </row>
    <row r="53" spans="1:2" ht="16.5" thickBot="1" x14ac:dyDescent="0.3">
      <c r="A53" s="249" t="s">
        <v>408</v>
      </c>
      <c r="B53" s="259">
        <v>5.923</v>
      </c>
    </row>
    <row r="54" spans="1:2" ht="16.5" thickBot="1" x14ac:dyDescent="0.3">
      <c r="A54" s="249" t="s">
        <v>409</v>
      </c>
      <c r="B54" s="260">
        <v>49.46</v>
      </c>
    </row>
    <row r="55" spans="1:2" ht="16.5" thickBot="1" x14ac:dyDescent="0.3">
      <c r="A55" s="249" t="s">
        <v>410</v>
      </c>
      <c r="B55" s="259">
        <v>33.244999999999997</v>
      </c>
    </row>
    <row r="56" spans="1:2" ht="16.5" thickBot="1" x14ac:dyDescent="0.3">
      <c r="A56" s="249" t="s">
        <v>411</v>
      </c>
      <c r="B56" s="260" t="s">
        <v>620</v>
      </c>
    </row>
    <row r="57" spans="1:2" x14ac:dyDescent="0.25">
      <c r="A57" s="250" t="s">
        <v>412</v>
      </c>
      <c r="B57" s="251" t="s">
        <v>621</v>
      </c>
    </row>
    <row r="58" spans="1:2" x14ac:dyDescent="0.25">
      <c r="A58" s="250" t="s">
        <v>413</v>
      </c>
      <c r="B58" s="251" t="s">
        <v>575</v>
      </c>
    </row>
    <row r="59" spans="1:2" x14ac:dyDescent="0.25">
      <c r="A59" s="250" t="s">
        <v>414</v>
      </c>
      <c r="B59" s="251" t="s">
        <v>620</v>
      </c>
    </row>
    <row r="60" spans="1:2" x14ac:dyDescent="0.25">
      <c r="A60" s="250" t="s">
        <v>415</v>
      </c>
      <c r="B60" s="251" t="s">
        <v>620</v>
      </c>
    </row>
    <row r="61" spans="1:2" ht="29.25" thickBot="1" x14ac:dyDescent="0.3">
      <c r="A61" s="249" t="s">
        <v>416</v>
      </c>
      <c r="B61" s="260" t="s">
        <v>620</v>
      </c>
    </row>
    <row r="62" spans="1:2" ht="29.25" thickBot="1" x14ac:dyDescent="0.3">
      <c r="A62" s="249" t="s">
        <v>417</v>
      </c>
      <c r="B62" s="260" t="s">
        <v>620</v>
      </c>
    </row>
    <row r="63" spans="1:2" x14ac:dyDescent="0.25">
      <c r="A63" s="250" t="s">
        <v>402</v>
      </c>
      <c r="B63" s="251" t="s">
        <v>620</v>
      </c>
    </row>
    <row r="64" spans="1:2" x14ac:dyDescent="0.25">
      <c r="A64" s="250" t="s">
        <v>662</v>
      </c>
      <c r="B64" s="251" t="s">
        <v>620</v>
      </c>
    </row>
    <row r="65" spans="1:2" x14ac:dyDescent="0.25">
      <c r="A65" s="250" t="s">
        <v>663</v>
      </c>
      <c r="B65" s="251" t="s">
        <v>620</v>
      </c>
    </row>
    <row r="66" spans="1:2" ht="16.5" thickBot="1" x14ac:dyDescent="0.3">
      <c r="A66" s="249" t="s">
        <v>418</v>
      </c>
      <c r="B66" s="260" t="s">
        <v>620</v>
      </c>
    </row>
    <row r="67" spans="1:2" ht="16.5" thickBot="1" x14ac:dyDescent="0.3">
      <c r="A67" s="249" t="s">
        <v>419</v>
      </c>
      <c r="B67" s="260" t="s">
        <v>620</v>
      </c>
    </row>
    <row r="68" spans="1:2" x14ac:dyDescent="0.25">
      <c r="A68" s="250" t="s">
        <v>664</v>
      </c>
      <c r="B68" s="251" t="s">
        <v>620</v>
      </c>
    </row>
    <row r="69" spans="1:2" x14ac:dyDescent="0.25">
      <c r="A69" s="250" t="s">
        <v>665</v>
      </c>
      <c r="B69" s="251" t="s">
        <v>620</v>
      </c>
    </row>
    <row r="70" spans="1:2" x14ac:dyDescent="0.25">
      <c r="A70" s="250" t="s">
        <v>666</v>
      </c>
      <c r="B70" s="251" t="s">
        <v>620</v>
      </c>
    </row>
    <row r="71" spans="1:2" ht="29.25" thickBot="1" x14ac:dyDescent="0.3">
      <c r="A71" s="249" t="s">
        <v>420</v>
      </c>
      <c r="B71" s="260" t="s">
        <v>620</v>
      </c>
    </row>
    <row r="72" spans="1:2" ht="29.25" thickBot="1" x14ac:dyDescent="0.3">
      <c r="A72" s="249" t="s">
        <v>421</v>
      </c>
      <c r="B72" s="260" t="s">
        <v>620</v>
      </c>
    </row>
    <row r="73" spans="1:2" x14ac:dyDescent="0.25">
      <c r="A73" s="250" t="s">
        <v>667</v>
      </c>
      <c r="B73" s="251" t="s">
        <v>620</v>
      </c>
    </row>
    <row r="74" spans="1:2" x14ac:dyDescent="0.25">
      <c r="A74" s="250" t="s">
        <v>668</v>
      </c>
      <c r="B74" s="251" t="s">
        <v>620</v>
      </c>
    </row>
    <row r="75" spans="1:2" x14ac:dyDescent="0.25">
      <c r="A75" s="250" t="s">
        <v>669</v>
      </c>
      <c r="B75" s="251" t="s">
        <v>620</v>
      </c>
    </row>
    <row r="76" spans="1:2" x14ac:dyDescent="0.25">
      <c r="A76" s="250" t="s">
        <v>670</v>
      </c>
      <c r="B76" s="251" t="s">
        <v>620</v>
      </c>
    </row>
    <row r="77" spans="1:2" x14ac:dyDescent="0.25">
      <c r="A77" s="250" t="s">
        <v>671</v>
      </c>
      <c r="B77" s="251" t="s">
        <v>620</v>
      </c>
    </row>
    <row r="78" spans="1:2" ht="16.5" thickBot="1" x14ac:dyDescent="0.3">
      <c r="A78" s="138" t="s">
        <v>422</v>
      </c>
      <c r="B78" s="137"/>
    </row>
    <row r="81" spans="1:2" x14ac:dyDescent="0.25">
      <c r="A81" s="139"/>
      <c r="B81" s="140"/>
    </row>
    <row r="82" spans="1:2" x14ac:dyDescent="0.25">
      <c r="B82" s="141"/>
    </row>
    <row r="83" spans="1:2" x14ac:dyDescent="0.25">
      <c r="B83"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2017-08-28T10:55:41Z</cp:lastPrinted>
  <dcterms:created xsi:type="dcterms:W3CDTF">2015-08-16T15:31:05Z</dcterms:created>
  <dcterms:modified xsi:type="dcterms:W3CDTF">2022-09-26T19:09:26Z</dcterms:modified>
</cp:coreProperties>
</file>